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24060" windowHeight="5025" activeTab="1"/>
  </bookViews>
  <sheets>
    <sheet name="COMP PESOS" sheetId="59" r:id="rId1"/>
    <sheet name="COMP DIR COND (PESOS) " sheetId="49" r:id="rId2"/>
    <sheet name="Pasivo Total" sheetId="60" state="hidden" r:id="rId3"/>
  </sheets>
  <externalReferences>
    <externalReference r:id="rId4"/>
  </externalReferences>
  <definedNames>
    <definedName name="_tdc20012">'[1]Tipos de Cambio'!$C$4</definedName>
    <definedName name="_xlnm.Print_Area" localSheetId="1">'COMP DIR COND (PESOS) '!$A$1:$L$268</definedName>
    <definedName name="_xlnm.Print_Area" localSheetId="0">'COMP PESOS'!$A$1:$M$222</definedName>
    <definedName name="_xlnm.Print_Area" localSheetId="2">'Pasivo Total'!$B$170:$E$208</definedName>
    <definedName name="compromisos">'Pasivo Total'!$B$4:$E$208</definedName>
    <definedName name="_xlnm.Print_Titles" localSheetId="1">'COMP DIR COND (PESOS) '!$1:$7</definedName>
    <definedName name="_xlnm.Print_Titles" localSheetId="0">'COMP PESOS'!$1:$7</definedName>
  </definedNames>
  <calcPr calcId="145621" fullCalcOnLoad="1"/>
</workbook>
</file>

<file path=xl/calcChain.xml><?xml version="1.0" encoding="utf-8"?>
<calcChain xmlns="http://schemas.openxmlformats.org/spreadsheetml/2006/main">
  <c r="J210" i="59" l="1"/>
  <c r="J206" i="59"/>
  <c r="J202" i="59"/>
  <c r="J198" i="59"/>
  <c r="J194" i="59"/>
  <c r="L194" i="59" s="1"/>
  <c r="J190" i="59"/>
  <c r="J186" i="59"/>
  <c r="J177" i="59"/>
  <c r="J173" i="59"/>
  <c r="J169" i="59"/>
  <c r="J165" i="59"/>
  <c r="J164" i="59"/>
  <c r="L164" i="59" s="1"/>
  <c r="M164" i="59" s="1"/>
  <c r="J162" i="59"/>
  <c r="J161" i="59"/>
  <c r="J160" i="59"/>
  <c r="J159" i="59"/>
  <c r="J153" i="59"/>
  <c r="J149" i="59"/>
  <c r="J143" i="59"/>
  <c r="J139" i="59"/>
  <c r="J135" i="59"/>
  <c r="L135" i="59" s="1"/>
  <c r="J131" i="59"/>
  <c r="J127" i="59"/>
  <c r="J123" i="59"/>
  <c r="J120" i="59"/>
  <c r="J119" i="59"/>
  <c r="J115" i="59"/>
  <c r="J111" i="59"/>
  <c r="J107" i="59"/>
  <c r="L107" i="59" s="1"/>
  <c r="M107" i="59" s="1"/>
  <c r="J106" i="59"/>
  <c r="J103" i="59"/>
  <c r="J99" i="59"/>
  <c r="J95" i="59"/>
  <c r="J88" i="59"/>
  <c r="J87" i="59"/>
  <c r="J83" i="59"/>
  <c r="J79" i="59"/>
  <c r="J75" i="59"/>
  <c r="J71" i="59"/>
  <c r="J68" i="59"/>
  <c r="J67" i="59"/>
  <c r="J63" i="59"/>
  <c r="J61" i="59"/>
  <c r="J60" i="59"/>
  <c r="J59" i="59"/>
  <c r="J57" i="59"/>
  <c r="J53" i="59"/>
  <c r="J51" i="59"/>
  <c r="J50" i="59"/>
  <c r="J49" i="59"/>
  <c r="J47" i="59"/>
  <c r="J45" i="59"/>
  <c r="J43" i="59"/>
  <c r="J41" i="59"/>
  <c r="J40" i="59"/>
  <c r="J39" i="59"/>
  <c r="J35" i="59"/>
  <c r="J34" i="59"/>
  <c r="J33" i="59"/>
  <c r="J31" i="59"/>
  <c r="J29" i="59"/>
  <c r="J28" i="59"/>
  <c r="J27" i="59"/>
  <c r="J25" i="59"/>
  <c r="I9" i="59"/>
  <c r="I8" i="59"/>
  <c r="J21" i="59"/>
  <c r="J19" i="59"/>
  <c r="J17" i="59"/>
  <c r="J16" i="59"/>
  <c r="J15" i="59"/>
  <c r="J13" i="59"/>
  <c r="J11" i="59"/>
  <c r="F165" i="59"/>
  <c r="F157" i="59"/>
  <c r="F153" i="59"/>
  <c r="L153" i="59" s="1"/>
  <c r="M153" i="59" s="1"/>
  <c r="F149" i="59"/>
  <c r="L149" i="59" s="1"/>
  <c r="M149" i="59" s="1"/>
  <c r="F145" i="59"/>
  <c r="L145" i="59" s="1"/>
  <c r="F144" i="59"/>
  <c r="F141" i="59"/>
  <c r="F137" i="59"/>
  <c r="F135" i="59"/>
  <c r="F133" i="59"/>
  <c r="F129" i="59"/>
  <c r="F126" i="59"/>
  <c r="L126" i="59" s="1"/>
  <c r="F121" i="59"/>
  <c r="L121" i="59" s="1"/>
  <c r="M121" i="59" s="1"/>
  <c r="F117" i="59"/>
  <c r="F113" i="59"/>
  <c r="F109" i="59"/>
  <c r="F105" i="59"/>
  <c r="F101" i="59"/>
  <c r="F99" i="59"/>
  <c r="L99" i="59" s="1"/>
  <c r="M99" i="59" s="1"/>
  <c r="F96" i="59"/>
  <c r="F93" i="59"/>
  <c r="F89" i="59"/>
  <c r="F88" i="59"/>
  <c r="L88" i="59" s="1"/>
  <c r="F84" i="59"/>
  <c r="F80" i="59"/>
  <c r="F77" i="59"/>
  <c r="F73" i="59"/>
  <c r="L73" i="59" s="1"/>
  <c r="M73" i="59" s="1"/>
  <c r="F72" i="59"/>
  <c r="F69" i="59"/>
  <c r="F68" i="59"/>
  <c r="L68" i="59" s="1"/>
  <c r="M68" i="59" s="1"/>
  <c r="F67" i="59"/>
  <c r="L67" i="59" s="1"/>
  <c r="F64" i="59"/>
  <c r="F61" i="59"/>
  <c r="L61" i="59" s="1"/>
  <c r="F57" i="59"/>
  <c r="F56" i="59"/>
  <c r="L56" i="59" s="1"/>
  <c r="M56" i="59" s="1"/>
  <c r="F53" i="59"/>
  <c r="L53" i="59" s="1"/>
  <c r="M53" i="59" s="1"/>
  <c r="F52" i="59"/>
  <c r="F49" i="59"/>
  <c r="L49" i="59" s="1"/>
  <c r="F48" i="59"/>
  <c r="F45" i="59"/>
  <c r="F44" i="59"/>
  <c r="F41" i="59"/>
  <c r="F40" i="59"/>
  <c r="F37" i="59"/>
  <c r="F36" i="59"/>
  <c r="F35" i="59"/>
  <c r="L35" i="59" s="1"/>
  <c r="F32" i="59"/>
  <c r="F29" i="59"/>
  <c r="L29" i="59" s="1"/>
  <c r="M29" i="59" s="1"/>
  <c r="F25" i="59"/>
  <c r="E9" i="59"/>
  <c r="E8" i="59" s="1"/>
  <c r="F12" i="59"/>
  <c r="L12" i="59" s="1"/>
  <c r="M12" i="59" s="1"/>
  <c r="H262" i="49"/>
  <c r="I262" i="49" s="1"/>
  <c r="H259" i="49"/>
  <c r="H258" i="49"/>
  <c r="I258" i="49" s="1"/>
  <c r="H256" i="49"/>
  <c r="I256" i="49" s="1"/>
  <c r="H254" i="49"/>
  <c r="I254" i="49"/>
  <c r="H253" i="49"/>
  <c r="I253" i="49" s="1"/>
  <c r="H252" i="49"/>
  <c r="I252" i="49"/>
  <c r="H246" i="49"/>
  <c r="I246" i="49" s="1"/>
  <c r="H244" i="49"/>
  <c r="H242" i="49"/>
  <c r="I242" i="49"/>
  <c r="H238" i="49"/>
  <c r="I238" i="49"/>
  <c r="H194" i="49"/>
  <c r="I194" i="49" s="1"/>
  <c r="H176" i="49"/>
  <c r="H156" i="49"/>
  <c r="I156" i="49" s="1"/>
  <c r="H154" i="49"/>
  <c r="I154" i="49" s="1"/>
  <c r="H139" i="49"/>
  <c r="I139" i="49"/>
  <c r="H135" i="49"/>
  <c r="H123" i="49"/>
  <c r="I123" i="49" s="1"/>
  <c r="H118" i="49"/>
  <c r="I118" i="49" s="1"/>
  <c r="H107" i="49"/>
  <c r="I107" i="49" s="1"/>
  <c r="H98" i="49"/>
  <c r="I98" i="49" s="1"/>
  <c r="H96" i="49"/>
  <c r="H91" i="49"/>
  <c r="I91" i="49" s="1"/>
  <c r="H74" i="49"/>
  <c r="I74" i="49"/>
  <c r="H72" i="49"/>
  <c r="I72" i="49" s="1"/>
  <c r="H67" i="49"/>
  <c r="I67" i="49" s="1"/>
  <c r="H65" i="49"/>
  <c r="I65" i="49"/>
  <c r="H57" i="49"/>
  <c r="I57" i="49" s="1"/>
  <c r="H54" i="49"/>
  <c r="I54" i="49" s="1"/>
  <c r="H49" i="49"/>
  <c r="I49" i="49"/>
  <c r="H41" i="49"/>
  <c r="I41" i="49" s="1"/>
  <c r="H36" i="49"/>
  <c r="I36" i="49" s="1"/>
  <c r="H35" i="49"/>
  <c r="I35" i="49"/>
  <c r="H29" i="49"/>
  <c r="I29" i="49" s="1"/>
  <c r="H27" i="49"/>
  <c r="I27" i="49" s="1"/>
  <c r="H16" i="49"/>
  <c r="I16" i="49"/>
  <c r="F261" i="49"/>
  <c r="F259" i="49"/>
  <c r="F257" i="49"/>
  <c r="F256" i="49"/>
  <c r="F252" i="49"/>
  <c r="F251" i="49"/>
  <c r="F249" i="49"/>
  <c r="F247" i="49"/>
  <c r="F245" i="49"/>
  <c r="F243" i="49"/>
  <c r="F242" i="49"/>
  <c r="F241" i="49"/>
  <c r="F239" i="49"/>
  <c r="F237" i="49"/>
  <c r="F236" i="49"/>
  <c r="F234" i="49"/>
  <c r="F225" i="49"/>
  <c r="F221" i="49"/>
  <c r="H251" i="49"/>
  <c r="I251" i="49" s="1"/>
  <c r="H260" i="49"/>
  <c r="I260" i="49"/>
  <c r="H211" i="49"/>
  <c r="H209" i="49"/>
  <c r="H199" i="49"/>
  <c r="I199" i="49" s="1"/>
  <c r="H192" i="49"/>
  <c r="I192" i="49" s="1"/>
  <c r="H188" i="49"/>
  <c r="I188" i="49" s="1"/>
  <c r="H179" i="49"/>
  <c r="I179" i="49"/>
  <c r="H173" i="49"/>
  <c r="I173" i="49"/>
  <c r="H171" i="49"/>
  <c r="I171" i="49" s="1"/>
  <c r="H170" i="49"/>
  <c r="I170" i="49" s="1"/>
  <c r="H168" i="49"/>
  <c r="I168" i="49" s="1"/>
  <c r="H165" i="49"/>
  <c r="I165" i="49" s="1"/>
  <c r="H163" i="49"/>
  <c r="I163" i="49" s="1"/>
  <c r="H158" i="49"/>
  <c r="I158" i="49"/>
  <c r="H157" i="49"/>
  <c r="I157" i="49" s="1"/>
  <c r="H149" i="49"/>
  <c r="I149" i="49" s="1"/>
  <c r="H145" i="49"/>
  <c r="I145" i="49" s="1"/>
  <c r="H144" i="49"/>
  <c r="I144" i="49" s="1"/>
  <c r="H143" i="49"/>
  <c r="I143" i="49" s="1"/>
  <c r="H141" i="49"/>
  <c r="I141" i="49" s="1"/>
  <c r="H140" i="49"/>
  <c r="I140" i="49" s="1"/>
  <c r="H138" i="49"/>
  <c r="I138" i="49" s="1"/>
  <c r="H134" i="49"/>
  <c r="I134" i="49" s="1"/>
  <c r="H131" i="49"/>
  <c r="I131" i="49" s="1"/>
  <c r="H130" i="49"/>
  <c r="I130" i="49"/>
  <c r="H122" i="49"/>
  <c r="I122" i="49" s="1"/>
  <c r="H115" i="49"/>
  <c r="I115" i="49"/>
  <c r="H114" i="49"/>
  <c r="I114" i="49" s="1"/>
  <c r="H113" i="49"/>
  <c r="I113" i="49" s="1"/>
  <c r="H110" i="49"/>
  <c r="I110" i="49" s="1"/>
  <c r="H109" i="49"/>
  <c r="I109" i="49"/>
  <c r="H106" i="49"/>
  <c r="I106" i="49"/>
  <c r="H90" i="49"/>
  <c r="I90" i="49" s="1"/>
  <c r="H85" i="49"/>
  <c r="I85" i="49" s="1"/>
  <c r="H81" i="49"/>
  <c r="H78" i="49"/>
  <c r="I78" i="49"/>
  <c r="H77" i="49"/>
  <c r="I77" i="49"/>
  <c r="H73" i="49"/>
  <c r="I73" i="49" s="1"/>
  <c r="H71" i="49"/>
  <c r="I71" i="49" s="1"/>
  <c r="H68" i="49"/>
  <c r="I68" i="49" s="1"/>
  <c r="H64" i="49"/>
  <c r="I64" i="49"/>
  <c r="H63" i="49"/>
  <c r="H60" i="49"/>
  <c r="I60" i="49" s="1"/>
  <c r="H56" i="49"/>
  <c r="I56" i="49" s="1"/>
  <c r="H52" i="49"/>
  <c r="I52" i="49" s="1"/>
  <c r="H47" i="49"/>
  <c r="I47" i="49" s="1"/>
  <c r="H45" i="49"/>
  <c r="I45" i="49" s="1"/>
  <c r="H44" i="49"/>
  <c r="I44" i="49"/>
  <c r="H40" i="49"/>
  <c r="I40" i="49" s="1"/>
  <c r="H32" i="49"/>
  <c r="I32" i="49" s="1"/>
  <c r="H30" i="49"/>
  <c r="I30" i="49" s="1"/>
  <c r="H28" i="49"/>
  <c r="I28" i="49" s="1"/>
  <c r="H25" i="49"/>
  <c r="H24" i="49"/>
  <c r="I24" i="49"/>
  <c r="H21" i="49"/>
  <c r="I21" i="49" s="1"/>
  <c r="H20" i="49"/>
  <c r="I20" i="49"/>
  <c r="H17" i="49"/>
  <c r="I17" i="49" s="1"/>
  <c r="H12" i="49"/>
  <c r="I12" i="49" s="1"/>
  <c r="F227" i="49"/>
  <c r="F226" i="49"/>
  <c r="F224" i="49"/>
  <c r="F222" i="49"/>
  <c r="F219" i="49"/>
  <c r="F216" i="49"/>
  <c r="F215" i="49"/>
  <c r="F213" i="49"/>
  <c r="F212" i="49"/>
  <c r="F211" i="49"/>
  <c r="F210" i="49"/>
  <c r="F209" i="49"/>
  <c r="F208" i="49"/>
  <c r="F207" i="49"/>
  <c r="F206" i="49"/>
  <c r="F205" i="49"/>
  <c r="F203" i="49"/>
  <c r="F202" i="49"/>
  <c r="F201" i="49"/>
  <c r="F198" i="49"/>
  <c r="F195" i="49"/>
  <c r="F190" i="49"/>
  <c r="F187" i="49"/>
  <c r="F186" i="49"/>
  <c r="F185" i="49"/>
  <c r="F184" i="49"/>
  <c r="F183" i="49"/>
  <c r="F181" i="49"/>
  <c r="F178" i="49"/>
  <c r="F177" i="49"/>
  <c r="F175" i="49"/>
  <c r="F173" i="49"/>
  <c r="F172" i="49"/>
  <c r="F171" i="49"/>
  <c r="F167" i="49"/>
  <c r="F165" i="49"/>
  <c r="F162" i="49"/>
  <c r="F157" i="49"/>
  <c r="F156" i="49"/>
  <c r="F154" i="49"/>
  <c r="F151" i="49"/>
  <c r="F150" i="49"/>
  <c r="F149" i="49"/>
  <c r="F148" i="49"/>
  <c r="F146" i="49"/>
  <c r="F145" i="49"/>
  <c r="F139" i="49"/>
  <c r="F138" i="49"/>
  <c r="F137" i="49"/>
  <c r="F136" i="49"/>
  <c r="F135" i="49"/>
  <c r="F133" i="49"/>
  <c r="F131" i="49"/>
  <c r="F129" i="49"/>
  <c r="F128" i="49"/>
  <c r="F127" i="49"/>
  <c r="F125" i="49"/>
  <c r="F123" i="49"/>
  <c r="F121" i="49"/>
  <c r="F119" i="49"/>
  <c r="F116" i="49"/>
  <c r="F114" i="49"/>
  <c r="F112" i="49"/>
  <c r="F103" i="49"/>
  <c r="F99" i="49"/>
  <c r="F95" i="49"/>
  <c r="F93" i="49"/>
  <c r="F92" i="49"/>
  <c r="F87" i="49"/>
  <c r="F84" i="49"/>
  <c r="F83" i="49"/>
  <c r="F78" i="49"/>
  <c r="F76" i="49"/>
  <c r="F68" i="49"/>
  <c r="F67" i="49"/>
  <c r="F61" i="49"/>
  <c r="F59" i="49"/>
  <c r="F56" i="49"/>
  <c r="F55" i="49"/>
  <c r="F51" i="49"/>
  <c r="F46" i="49"/>
  <c r="F45" i="49"/>
  <c r="F38" i="49"/>
  <c r="F36" i="49"/>
  <c r="F27" i="49"/>
  <c r="F19" i="49"/>
  <c r="D2" i="60"/>
  <c r="H230" i="49"/>
  <c r="I230" i="49" s="1"/>
  <c r="H225" i="49"/>
  <c r="I225" i="49" s="1"/>
  <c r="H221" i="49"/>
  <c r="I221" i="49"/>
  <c r="H217" i="49"/>
  <c r="I217" i="49"/>
  <c r="H205" i="49"/>
  <c r="I205" i="49" s="1"/>
  <c r="G9" i="59"/>
  <c r="K9" i="59"/>
  <c r="L5" i="60"/>
  <c r="L6" i="60"/>
  <c r="L7" i="60"/>
  <c r="L8" i="60"/>
  <c r="L9" i="60"/>
  <c r="L10" i="60"/>
  <c r="L11" i="60"/>
  <c r="L12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4" i="60"/>
  <c r="H227" i="49"/>
  <c r="I227" i="49" s="1"/>
  <c r="H159" i="49"/>
  <c r="I159" i="49" s="1"/>
  <c r="H104" i="49"/>
  <c r="I104" i="49" s="1"/>
  <c r="K182" i="59"/>
  <c r="F194" i="49"/>
  <c r="F152" i="49"/>
  <c r="H222" i="49"/>
  <c r="I222" i="49"/>
  <c r="H220" i="49"/>
  <c r="I220" i="49" s="1"/>
  <c r="H216" i="49"/>
  <c r="I216" i="49" s="1"/>
  <c r="H153" i="49"/>
  <c r="I153" i="49" s="1"/>
  <c r="H175" i="49"/>
  <c r="I175" i="49"/>
  <c r="F217" i="49"/>
  <c r="F240" i="49"/>
  <c r="F253" i="49"/>
  <c r="F223" i="49"/>
  <c r="F180" i="49"/>
  <c r="F179" i="49"/>
  <c r="F197" i="49"/>
  <c r="F248" i="49"/>
  <c r="F258" i="49"/>
  <c r="F142" i="49"/>
  <c r="F244" i="49"/>
  <c r="F238" i="49"/>
  <c r="F228" i="49"/>
  <c r="H93" i="49"/>
  <c r="I93" i="49" s="1"/>
  <c r="H97" i="49"/>
  <c r="I97" i="49"/>
  <c r="H174" i="49"/>
  <c r="I174" i="49" s="1"/>
  <c r="H178" i="49"/>
  <c r="I178" i="49" s="1"/>
  <c r="H190" i="49"/>
  <c r="I190" i="49" s="1"/>
  <c r="H195" i="49"/>
  <c r="I195" i="49" s="1"/>
  <c r="H11" i="49"/>
  <c r="H19" i="49"/>
  <c r="I19" i="49"/>
  <c r="H23" i="49"/>
  <c r="I23" i="49" s="1"/>
  <c r="H31" i="49"/>
  <c r="I31" i="49" s="1"/>
  <c r="H39" i="49"/>
  <c r="I39" i="49" s="1"/>
  <c r="H43" i="49"/>
  <c r="I43" i="49" s="1"/>
  <c r="H51" i="49"/>
  <c r="I51" i="49" s="1"/>
  <c r="H55" i="49"/>
  <c r="I55" i="49"/>
  <c r="F52" i="49"/>
  <c r="F140" i="49"/>
  <c r="F144" i="49"/>
  <c r="F160" i="49"/>
  <c r="F166" i="49"/>
  <c r="F168" i="49"/>
  <c r="F170" i="49"/>
  <c r="F176" i="49"/>
  <c r="F188" i="49"/>
  <c r="F192" i="49"/>
  <c r="F196" i="49"/>
  <c r="F200" i="49"/>
  <c r="F214" i="49"/>
  <c r="F218" i="49"/>
  <c r="F220" i="49"/>
  <c r="F231" i="49"/>
  <c r="F246" i="49"/>
  <c r="F250" i="49"/>
  <c r="F254" i="49"/>
  <c r="F260" i="49"/>
  <c r="F262" i="49"/>
  <c r="H239" i="49"/>
  <c r="I239" i="49" s="1"/>
  <c r="H247" i="49"/>
  <c r="I247" i="49" s="1"/>
  <c r="H249" i="49"/>
  <c r="I249" i="49"/>
  <c r="H255" i="49"/>
  <c r="I255" i="49" s="1"/>
  <c r="H261" i="49"/>
  <c r="I261" i="49" s="1"/>
  <c r="H240" i="49"/>
  <c r="I240" i="49" s="1"/>
  <c r="H218" i="49"/>
  <c r="I218" i="49" s="1"/>
  <c r="H226" i="49"/>
  <c r="I226" i="49" s="1"/>
  <c r="H126" i="49"/>
  <c r="I126" i="49"/>
  <c r="H229" i="49"/>
  <c r="I229" i="49"/>
  <c r="H137" i="49"/>
  <c r="I137" i="49" s="1"/>
  <c r="H22" i="49"/>
  <c r="I22" i="49" s="1"/>
  <c r="H38" i="49"/>
  <c r="H70" i="49"/>
  <c r="I70" i="49" s="1"/>
  <c r="H207" i="49"/>
  <c r="I207" i="49"/>
  <c r="F141" i="49"/>
  <c r="F169" i="49"/>
  <c r="H111" i="49"/>
  <c r="I111" i="49" s="1"/>
  <c r="H233" i="49"/>
  <c r="H235" i="49"/>
  <c r="I235" i="49"/>
  <c r="H237" i="49"/>
  <c r="I237" i="49"/>
  <c r="H241" i="49"/>
  <c r="I241" i="49" s="1"/>
  <c r="H243" i="49"/>
  <c r="I243" i="49" s="1"/>
  <c r="H245" i="49"/>
  <c r="I245" i="49" s="1"/>
  <c r="H234" i="49"/>
  <c r="I234" i="49" s="1"/>
  <c r="H250" i="49"/>
  <c r="I250" i="49"/>
  <c r="F26" i="49"/>
  <c r="F42" i="49"/>
  <c r="F62" i="49"/>
  <c r="F96" i="49"/>
  <c r="F106" i="49"/>
  <c r="F124" i="49"/>
  <c r="F126" i="49"/>
  <c r="F17" i="49"/>
  <c r="F15" i="49"/>
  <c r="F35" i="49"/>
  <c r="F63" i="49"/>
  <c r="H167" i="49"/>
  <c r="I167" i="49" s="1"/>
  <c r="H223" i="49"/>
  <c r="I223" i="49"/>
  <c r="H13" i="49"/>
  <c r="I13" i="49" s="1"/>
  <c r="H37" i="49"/>
  <c r="I37" i="49" s="1"/>
  <c r="H89" i="49"/>
  <c r="I89" i="49"/>
  <c r="H101" i="49"/>
  <c r="I101" i="49" s="1"/>
  <c r="H105" i="49"/>
  <c r="I105" i="49" s="1"/>
  <c r="H117" i="49"/>
  <c r="I117" i="49" s="1"/>
  <c r="H129" i="49"/>
  <c r="I129" i="49" s="1"/>
  <c r="F71" i="49"/>
  <c r="F77" i="49"/>
  <c r="F105" i="49"/>
  <c r="F107" i="49"/>
  <c r="F229" i="49"/>
  <c r="H82" i="49"/>
  <c r="I82" i="49" s="1"/>
  <c r="H86" i="49"/>
  <c r="I86" i="49"/>
  <c r="H94" i="49"/>
  <c r="I94" i="49" s="1"/>
  <c r="H150" i="49"/>
  <c r="I150" i="49" s="1"/>
  <c r="H196" i="49"/>
  <c r="I196" i="49" s="1"/>
  <c r="H201" i="49"/>
  <c r="I201" i="49" s="1"/>
  <c r="F11" i="59"/>
  <c r="L11" i="59" s="1"/>
  <c r="M11" i="59" s="1"/>
  <c r="F15" i="59"/>
  <c r="L15" i="59" s="1"/>
  <c r="M15" i="59" s="1"/>
  <c r="F23" i="59"/>
  <c r="F27" i="59"/>
  <c r="F31" i="59"/>
  <c r="L31" i="59" s="1"/>
  <c r="M31" i="59" s="1"/>
  <c r="F39" i="59"/>
  <c r="L39" i="59"/>
  <c r="M39" i="59" s="1"/>
  <c r="F43" i="59"/>
  <c r="F47" i="59"/>
  <c r="F51" i="59"/>
  <c r="F55" i="59"/>
  <c r="F59" i="59"/>
  <c r="F63" i="59"/>
  <c r="F71" i="59"/>
  <c r="L71" i="59" s="1"/>
  <c r="M71" i="59" s="1"/>
  <c r="F75" i="59"/>
  <c r="F79" i="59"/>
  <c r="F83" i="59"/>
  <c r="F87" i="59"/>
  <c r="F91" i="59"/>
  <c r="F95" i="59"/>
  <c r="L95" i="59" s="1"/>
  <c r="M95" i="59" s="1"/>
  <c r="F103" i="59"/>
  <c r="L103" i="59" s="1"/>
  <c r="M103" i="59" s="1"/>
  <c r="F107" i="59"/>
  <c r="F111" i="59"/>
  <c r="F115" i="59"/>
  <c r="F119" i="59"/>
  <c r="F123" i="59"/>
  <c r="L123" i="59" s="1"/>
  <c r="M123" i="59" s="1"/>
  <c r="F127" i="59"/>
  <c r="L127" i="59" s="1"/>
  <c r="M127" i="59" s="1"/>
  <c r="F131" i="59"/>
  <c r="F139" i="59"/>
  <c r="F143" i="59"/>
  <c r="F147" i="59"/>
  <c r="F151" i="59"/>
  <c r="F155" i="59"/>
  <c r="F159" i="59"/>
  <c r="F163" i="59"/>
  <c r="F167" i="59"/>
  <c r="F171" i="59"/>
  <c r="F175" i="59"/>
  <c r="F179" i="59"/>
  <c r="F184" i="59"/>
  <c r="F188" i="59"/>
  <c r="F192" i="59"/>
  <c r="L192" i="59" s="1"/>
  <c r="M192" i="59" s="1"/>
  <c r="F196" i="59"/>
  <c r="F200" i="59"/>
  <c r="F204" i="59"/>
  <c r="F208" i="59"/>
  <c r="F212" i="59"/>
  <c r="F216" i="59"/>
  <c r="J12" i="59"/>
  <c r="J20" i="59"/>
  <c r="J24" i="59"/>
  <c r="J32" i="59"/>
  <c r="J36" i="59"/>
  <c r="J44" i="59"/>
  <c r="J48" i="59"/>
  <c r="J52" i="59"/>
  <c r="J56" i="59"/>
  <c r="J64" i="59"/>
  <c r="J72" i="59"/>
  <c r="J76" i="59"/>
  <c r="J80" i="59"/>
  <c r="J84" i="59"/>
  <c r="L84" i="59" s="1"/>
  <c r="M84" i="59" s="1"/>
  <c r="J92" i="59"/>
  <c r="J96" i="59"/>
  <c r="J100" i="59"/>
  <c r="J104" i="59"/>
  <c r="J108" i="59"/>
  <c r="J112" i="59"/>
  <c r="J116" i="59"/>
  <c r="J124" i="59"/>
  <c r="J128" i="59"/>
  <c r="J132" i="59"/>
  <c r="L132" i="59" s="1"/>
  <c r="J136" i="59"/>
  <c r="J140" i="59"/>
  <c r="L140" i="59" s="1"/>
  <c r="M140" i="59" s="1"/>
  <c r="J144" i="59"/>
  <c r="J148" i="59"/>
  <c r="J152" i="59"/>
  <c r="J156" i="59"/>
  <c r="J168" i="59"/>
  <c r="J172" i="59"/>
  <c r="L172" i="59" s="1"/>
  <c r="J176" i="59"/>
  <c r="J180" i="59"/>
  <c r="J185" i="59"/>
  <c r="J189" i="59"/>
  <c r="J193" i="59"/>
  <c r="J197" i="59"/>
  <c r="J201" i="59"/>
  <c r="J205" i="59"/>
  <c r="J209" i="59"/>
  <c r="J213" i="59"/>
  <c r="J217" i="59"/>
  <c r="H224" i="49"/>
  <c r="I224" i="49" s="1"/>
  <c r="I259" i="49"/>
  <c r="H213" i="49"/>
  <c r="I213" i="49" s="1"/>
  <c r="H61" i="49"/>
  <c r="I61" i="49"/>
  <c r="F100" i="59"/>
  <c r="F104" i="59"/>
  <c r="F108" i="59"/>
  <c r="F112" i="59"/>
  <c r="L112" i="59" s="1"/>
  <c r="M112" i="59" s="1"/>
  <c r="F116" i="59"/>
  <c r="L116" i="59" s="1"/>
  <c r="M116" i="59" s="1"/>
  <c r="F120" i="59"/>
  <c r="L120" i="59" s="1"/>
  <c r="M120" i="59" s="1"/>
  <c r="F124" i="59"/>
  <c r="F128" i="59"/>
  <c r="L128" i="59" s="1"/>
  <c r="M128" i="59" s="1"/>
  <c r="F132" i="59"/>
  <c r="F136" i="59"/>
  <c r="F140" i="59"/>
  <c r="F148" i="59"/>
  <c r="L148" i="59" s="1"/>
  <c r="M148" i="59" s="1"/>
  <c r="F152" i="59"/>
  <c r="L152" i="59" s="1"/>
  <c r="M152" i="59" s="1"/>
  <c r="F156" i="59"/>
  <c r="L156" i="59" s="1"/>
  <c r="M156" i="59" s="1"/>
  <c r="F160" i="59"/>
  <c r="L160" i="59" s="1"/>
  <c r="M160" i="59" s="1"/>
  <c r="F161" i="59"/>
  <c r="F169" i="59"/>
  <c r="J214" i="59"/>
  <c r="H231" i="49"/>
  <c r="I231" i="49" s="1"/>
  <c r="H219" i="49"/>
  <c r="I219" i="49" s="1"/>
  <c r="H172" i="49"/>
  <c r="I172" i="49" s="1"/>
  <c r="H206" i="49"/>
  <c r="I206" i="49" s="1"/>
  <c r="H75" i="49"/>
  <c r="I75" i="49"/>
  <c r="H33" i="49"/>
  <c r="I33" i="49" s="1"/>
  <c r="H124" i="49"/>
  <c r="I124" i="49"/>
  <c r="H136" i="49"/>
  <c r="I136" i="49" s="1"/>
  <c r="H181" i="49"/>
  <c r="I181" i="49" s="1"/>
  <c r="H193" i="49"/>
  <c r="I193" i="49" s="1"/>
  <c r="H76" i="49"/>
  <c r="H80" i="49"/>
  <c r="I80" i="49"/>
  <c r="H84" i="49"/>
  <c r="I84" i="49" s="1"/>
  <c r="H88" i="49"/>
  <c r="I88" i="49" s="1"/>
  <c r="H92" i="49"/>
  <c r="I92" i="49" s="1"/>
  <c r="H100" i="49"/>
  <c r="I100" i="49"/>
  <c r="H148" i="49"/>
  <c r="I148" i="49"/>
  <c r="H152" i="49"/>
  <c r="I152" i="49" s="1"/>
  <c r="F26" i="59"/>
  <c r="F30" i="59"/>
  <c r="F34" i="59"/>
  <c r="L34" i="59" s="1"/>
  <c r="M34" i="59" s="1"/>
  <c r="F38" i="59"/>
  <c r="L38" i="59" s="1"/>
  <c r="M38" i="59" s="1"/>
  <c r="F42" i="59"/>
  <c r="F46" i="59"/>
  <c r="L46" i="59" s="1"/>
  <c r="M46" i="59" s="1"/>
  <c r="F50" i="59"/>
  <c r="F54" i="59"/>
  <c r="F58" i="59"/>
  <c r="F62" i="59"/>
  <c r="F66" i="59"/>
  <c r="L66" i="59" s="1"/>
  <c r="M66" i="59" s="1"/>
  <c r="F70" i="59"/>
  <c r="L70" i="59" s="1"/>
  <c r="M70" i="59" s="1"/>
  <c r="F74" i="59"/>
  <c r="F78" i="59"/>
  <c r="F82" i="59"/>
  <c r="F90" i="59"/>
  <c r="F94" i="59"/>
  <c r="F98" i="59"/>
  <c r="F102" i="59"/>
  <c r="L102" i="59" s="1"/>
  <c r="F106" i="59"/>
  <c r="L106" i="59" s="1"/>
  <c r="F110" i="59"/>
  <c r="F114" i="59"/>
  <c r="F118" i="59"/>
  <c r="F122" i="59"/>
  <c r="F130" i="59"/>
  <c r="F134" i="59"/>
  <c r="L134" i="59" s="1"/>
  <c r="M134" i="59" s="1"/>
  <c r="F138" i="59"/>
  <c r="L138" i="59" s="1"/>
  <c r="M138" i="59" s="1"/>
  <c r="F142" i="59"/>
  <c r="L142" i="59" s="1"/>
  <c r="F146" i="59"/>
  <c r="F150" i="59"/>
  <c r="F154" i="59"/>
  <c r="F158" i="59"/>
  <c r="F162" i="59"/>
  <c r="F166" i="59"/>
  <c r="F170" i="59"/>
  <c r="L170" i="59" s="1"/>
  <c r="F174" i="59"/>
  <c r="L174" i="59" s="1"/>
  <c r="M174" i="59" s="1"/>
  <c r="F178" i="59"/>
  <c r="F183" i="59"/>
  <c r="F187" i="59"/>
  <c r="F191" i="59"/>
  <c r="F195" i="59"/>
  <c r="F199" i="59"/>
  <c r="F203" i="59"/>
  <c r="L203" i="59" s="1"/>
  <c r="M203" i="59" s="1"/>
  <c r="F207" i="59"/>
  <c r="F211" i="59"/>
  <c r="F215" i="59"/>
  <c r="J26" i="59"/>
  <c r="J30" i="59"/>
  <c r="J38" i="59"/>
  <c r="J42" i="59"/>
  <c r="J46" i="59"/>
  <c r="J54" i="59"/>
  <c r="J58" i="59"/>
  <c r="J62" i="59"/>
  <c r="J66" i="59"/>
  <c r="J70" i="59"/>
  <c r="J74" i="59"/>
  <c r="J78" i="59"/>
  <c r="J82" i="59"/>
  <c r="J86" i="59"/>
  <c r="J90" i="59"/>
  <c r="J94" i="59"/>
  <c r="J98" i="59"/>
  <c r="J102" i="59"/>
  <c r="M102" i="59" s="1"/>
  <c r="J110" i="59"/>
  <c r="J114" i="59"/>
  <c r="J118" i="59"/>
  <c r="J122" i="59"/>
  <c r="J126" i="59"/>
  <c r="J130" i="59"/>
  <c r="J134" i="59"/>
  <c r="J138" i="59"/>
  <c r="J142" i="59"/>
  <c r="J146" i="59"/>
  <c r="J150" i="59"/>
  <c r="L150" i="59"/>
  <c r="J154" i="59"/>
  <c r="J158" i="59"/>
  <c r="J166" i="59"/>
  <c r="J170" i="59"/>
  <c r="J174" i="59"/>
  <c r="J178" i="59"/>
  <c r="L178" i="59" s="1"/>
  <c r="J183" i="59"/>
  <c r="J187" i="59"/>
  <c r="L187" i="59" s="1"/>
  <c r="M187" i="59" s="1"/>
  <c r="J191" i="59"/>
  <c r="L191" i="59" s="1"/>
  <c r="M191" i="59" s="1"/>
  <c r="J195" i="59"/>
  <c r="J199" i="59"/>
  <c r="J203" i="59"/>
  <c r="J207" i="59"/>
  <c r="J211" i="59"/>
  <c r="J215" i="59"/>
  <c r="I209" i="49"/>
  <c r="F164" i="59"/>
  <c r="F168" i="59"/>
  <c r="L168" i="59" s="1"/>
  <c r="M168" i="59" s="1"/>
  <c r="F172" i="59"/>
  <c r="F173" i="59"/>
  <c r="L173" i="59" s="1"/>
  <c r="M173" i="59" s="1"/>
  <c r="F176" i="59"/>
  <c r="L176" i="59" s="1"/>
  <c r="M176" i="59" s="1"/>
  <c r="F177" i="59"/>
  <c r="L177" i="59" s="1"/>
  <c r="M177" i="59" s="1"/>
  <c r="F180" i="59"/>
  <c r="F181" i="59"/>
  <c r="F185" i="59"/>
  <c r="F186" i="59"/>
  <c r="L186" i="59" s="1"/>
  <c r="M186" i="59" s="1"/>
  <c r="F189" i="59"/>
  <c r="L189" i="59"/>
  <c r="M189" i="59"/>
  <c r="F190" i="59"/>
  <c r="F193" i="59"/>
  <c r="F194" i="59"/>
  <c r="F197" i="59"/>
  <c r="L197" i="59" s="1"/>
  <c r="F198" i="59"/>
  <c r="F201" i="59"/>
  <c r="L201" i="59" s="1"/>
  <c r="M201" i="59" s="1"/>
  <c r="F202" i="59"/>
  <c r="L202" i="59" s="1"/>
  <c r="M202" i="59" s="1"/>
  <c r="F205" i="59"/>
  <c r="L205" i="59" s="1"/>
  <c r="M205" i="59" s="1"/>
  <c r="F206" i="59"/>
  <c r="F209" i="59"/>
  <c r="F210" i="59"/>
  <c r="F213" i="59"/>
  <c r="F214" i="59"/>
  <c r="F217" i="59"/>
  <c r="J65" i="59"/>
  <c r="L65" i="59" s="1"/>
  <c r="M65" i="59" s="1"/>
  <c r="J69" i="59"/>
  <c r="L69" i="59" s="1"/>
  <c r="J73" i="59"/>
  <c r="J77" i="59"/>
  <c r="J81" i="59"/>
  <c r="J85" i="59"/>
  <c r="J89" i="59"/>
  <c r="J91" i="59"/>
  <c r="L91" i="59" s="1"/>
  <c r="M91" i="59" s="1"/>
  <c r="J93" i="59"/>
  <c r="J97" i="59"/>
  <c r="J101" i="59"/>
  <c r="J105" i="59"/>
  <c r="J109" i="59"/>
  <c r="J113" i="59"/>
  <c r="J117" i="59"/>
  <c r="L117" i="59" s="1"/>
  <c r="J121" i="59"/>
  <c r="J125" i="59"/>
  <c r="J129" i="59"/>
  <c r="L129" i="59" s="1"/>
  <c r="J133" i="59"/>
  <c r="J137" i="59"/>
  <c r="J141" i="59"/>
  <c r="M141" i="59" s="1"/>
  <c r="L141" i="59"/>
  <c r="J145" i="59"/>
  <c r="J147" i="59"/>
  <c r="J151" i="59"/>
  <c r="J155" i="59"/>
  <c r="J163" i="59"/>
  <c r="L163" i="59" s="1"/>
  <c r="M163" i="59" s="1"/>
  <c r="J167" i="59"/>
  <c r="J171" i="59"/>
  <c r="J175" i="59"/>
  <c r="J179" i="59"/>
  <c r="J184" i="59"/>
  <c r="J188" i="59"/>
  <c r="L188" i="59" s="1"/>
  <c r="J192" i="59"/>
  <c r="J196" i="59"/>
  <c r="J200" i="59"/>
  <c r="J204" i="59"/>
  <c r="J208" i="59"/>
  <c r="J212" i="59"/>
  <c r="J216" i="59"/>
  <c r="F13" i="49"/>
  <c r="F23" i="49"/>
  <c r="F29" i="49"/>
  <c r="F130" i="49"/>
  <c r="F132" i="49"/>
  <c r="F134" i="49"/>
  <c r="H14" i="49"/>
  <c r="I14" i="49" s="1"/>
  <c r="H18" i="49"/>
  <c r="I18" i="49"/>
  <c r="H26" i="49"/>
  <c r="I26" i="49"/>
  <c r="H34" i="49"/>
  <c r="I34" i="49" s="1"/>
  <c r="H42" i="49"/>
  <c r="I42" i="49" s="1"/>
  <c r="H46" i="49"/>
  <c r="I46" i="49" s="1"/>
  <c r="H50" i="49"/>
  <c r="I50" i="49" s="1"/>
  <c r="H58" i="49"/>
  <c r="I58" i="49"/>
  <c r="H62" i="49"/>
  <c r="I62" i="49" s="1"/>
  <c r="H66" i="49"/>
  <c r="I66" i="49" s="1"/>
  <c r="H79" i="49"/>
  <c r="I79" i="49" s="1"/>
  <c r="H83" i="49"/>
  <c r="I83" i="49" s="1"/>
  <c r="H87" i="49"/>
  <c r="I87" i="49"/>
  <c r="H95" i="49"/>
  <c r="I95" i="49" s="1"/>
  <c r="H99" i="49"/>
  <c r="I99" i="49" s="1"/>
  <c r="H103" i="49"/>
  <c r="I103" i="49" s="1"/>
  <c r="H108" i="49"/>
  <c r="I108" i="49" s="1"/>
  <c r="H112" i="49"/>
  <c r="I112" i="49" s="1"/>
  <c r="H116" i="49"/>
  <c r="I116" i="49"/>
  <c r="H133" i="49"/>
  <c r="I133" i="49" s="1"/>
  <c r="H142" i="49"/>
  <c r="I142" i="49"/>
  <c r="H146" i="49"/>
  <c r="I146" i="49" s="1"/>
  <c r="H151" i="49"/>
  <c r="I151" i="49" s="1"/>
  <c r="H155" i="49"/>
  <c r="I155" i="49" s="1"/>
  <c r="H161" i="49"/>
  <c r="I161" i="49" s="1"/>
  <c r="H177" i="49"/>
  <c r="I177" i="49" s="1"/>
  <c r="H189" i="49"/>
  <c r="I189" i="49"/>
  <c r="F153" i="49"/>
  <c r="F155" i="49"/>
  <c r="F159" i="49"/>
  <c r="F161" i="49"/>
  <c r="F163" i="49"/>
  <c r="F120" i="49"/>
  <c r="F122" i="49"/>
  <c r="F118" i="49"/>
  <c r="F110" i="49"/>
  <c r="F94" i="49"/>
  <c r="F44" i="49"/>
  <c r="F24" i="49"/>
  <c r="F30" i="49"/>
  <c r="F20" i="49"/>
  <c r="F22" i="49"/>
  <c r="F12" i="49"/>
  <c r="F14" i="49"/>
  <c r="G9" i="49"/>
  <c r="G8" i="49" s="1"/>
  <c r="H125" i="49"/>
  <c r="I125" i="49" s="1"/>
  <c r="L9" i="49"/>
  <c r="L8" i="49" s="1"/>
  <c r="H102" i="49"/>
  <c r="I102" i="49"/>
  <c r="I63" i="49"/>
  <c r="J14" i="59"/>
  <c r="J18" i="59"/>
  <c r="J22" i="59"/>
  <c r="F14" i="59"/>
  <c r="L14" i="59" s="1"/>
  <c r="M14" i="59" s="1"/>
  <c r="F18" i="59"/>
  <c r="F22" i="59"/>
  <c r="F13" i="59"/>
  <c r="L13" i="59" s="1"/>
  <c r="F16" i="59"/>
  <c r="F17" i="59"/>
  <c r="L17" i="59" s="1"/>
  <c r="M17" i="59" s="1"/>
  <c r="F20" i="59"/>
  <c r="L20" i="59" s="1"/>
  <c r="M20" i="59" s="1"/>
  <c r="F21" i="59"/>
  <c r="F24" i="59"/>
  <c r="L24" i="59" s="1"/>
  <c r="M24" i="59" s="1"/>
  <c r="F25" i="49"/>
  <c r="F31" i="49"/>
  <c r="F33" i="49"/>
  <c r="F37" i="49"/>
  <c r="F43" i="49"/>
  <c r="F49" i="49"/>
  <c r="F57" i="49"/>
  <c r="F65" i="49"/>
  <c r="F73" i="49"/>
  <c r="F75" i="49"/>
  <c r="F81" i="49"/>
  <c r="F85" i="49"/>
  <c r="F91" i="49"/>
  <c r="F101" i="49"/>
  <c r="F115" i="49"/>
  <c r="F10" i="49"/>
  <c r="F16" i="49"/>
  <c r="F32" i="49"/>
  <c r="F48" i="49"/>
  <c r="F58" i="49"/>
  <c r="F64" i="49"/>
  <c r="F74" i="49"/>
  <c r="F80" i="49"/>
  <c r="F90" i="49"/>
  <c r="F102" i="49"/>
  <c r="F104" i="49"/>
  <c r="F28" i="49"/>
  <c r="F60" i="49"/>
  <c r="F54" i="49"/>
  <c r="F69" i="49"/>
  <c r="F86" i="49"/>
  <c r="F113" i="49"/>
  <c r="F21" i="49"/>
  <c r="F53" i="49"/>
  <c r="F70" i="49"/>
  <c r="F72" i="49"/>
  <c r="F89" i="49"/>
  <c r="F108" i="49"/>
  <c r="H162" i="49"/>
  <c r="I162" i="49"/>
  <c r="H203" i="49"/>
  <c r="I203" i="49"/>
  <c r="F18" i="49"/>
  <c r="F34" i="49"/>
  <c r="F40" i="49"/>
  <c r="F50" i="49"/>
  <c r="F100" i="49"/>
  <c r="F79" i="49"/>
  <c r="I25" i="49"/>
  <c r="F97" i="49"/>
  <c r="L40" i="59"/>
  <c r="M40" i="59" s="1"/>
  <c r="H212" i="49"/>
  <c r="I212" i="49" s="1"/>
  <c r="J10" i="59"/>
  <c r="F10" i="59"/>
  <c r="D9" i="59"/>
  <c r="D8" i="59"/>
  <c r="I38" i="49"/>
  <c r="I211" i="49"/>
  <c r="H257" i="49"/>
  <c r="I257" i="49" s="1"/>
  <c r="I81" i="49"/>
  <c r="H236" i="49"/>
  <c r="I236" i="49" s="1"/>
  <c r="I96" i="49"/>
  <c r="I233" i="49"/>
  <c r="C9" i="59"/>
  <c r="C8" i="59" s="1"/>
  <c r="L158" i="59"/>
  <c r="M158" i="59"/>
  <c r="D9" i="49"/>
  <c r="F82" i="49"/>
  <c r="F88" i="49"/>
  <c r="F98" i="49"/>
  <c r="F66" i="49"/>
  <c r="I11" i="49"/>
  <c r="F11" i="49"/>
  <c r="H10" i="49"/>
  <c r="H9" i="49" s="1"/>
  <c r="I9" i="49" s="1"/>
  <c r="L16" i="59"/>
  <c r="L166" i="59"/>
  <c r="M166" i="59" s="1"/>
  <c r="L154" i="59"/>
  <c r="L44" i="59"/>
  <c r="L155" i="59"/>
  <c r="M155" i="59" s="1"/>
  <c r="L169" i="59"/>
  <c r="M169" i="59" s="1"/>
  <c r="L210" i="59"/>
  <c r="M210" i="59"/>
  <c r="L159" i="59"/>
  <c r="M159" i="59" s="1"/>
  <c r="H166" i="49"/>
  <c r="I166" i="49" s="1"/>
  <c r="H197" i="49"/>
  <c r="I197" i="49" s="1"/>
  <c r="H127" i="49"/>
  <c r="I127" i="49"/>
  <c r="H248" i="49"/>
  <c r="I248" i="49" s="1"/>
  <c r="H183" i="49"/>
  <c r="I183" i="49" s="1"/>
  <c r="H204" i="49"/>
  <c r="I204" i="49"/>
  <c r="L89" i="59"/>
  <c r="M89" i="59" s="1"/>
  <c r="L27" i="59"/>
  <c r="M27" i="59" s="1"/>
  <c r="H198" i="49"/>
  <c r="I198" i="49" s="1"/>
  <c r="H185" i="49"/>
  <c r="I185" i="49" s="1"/>
  <c r="E9" i="49"/>
  <c r="E8" i="49" s="1"/>
  <c r="H9" i="59"/>
  <c r="H8" i="59" s="1"/>
  <c r="F199" i="49"/>
  <c r="H200" i="49"/>
  <c r="I200" i="49" s="1"/>
  <c r="H147" i="49"/>
  <c r="I147" i="49" s="1"/>
  <c r="H160" i="49"/>
  <c r="I160" i="49" s="1"/>
  <c r="H187" i="49"/>
  <c r="I187" i="49" s="1"/>
  <c r="F41" i="49"/>
  <c r="L206" i="59"/>
  <c r="M206" i="59" s="1"/>
  <c r="I76" i="49"/>
  <c r="I135" i="49"/>
  <c r="D8" i="49"/>
  <c r="F233" i="49"/>
  <c r="H119" i="49"/>
  <c r="I119" i="49" s="1"/>
  <c r="F76" i="59"/>
  <c r="L76" i="59" s="1"/>
  <c r="M76" i="59" s="1"/>
  <c r="F111" i="49"/>
  <c r="F164" i="49"/>
  <c r="F174" i="49"/>
  <c r="F191" i="49"/>
  <c r="H15" i="49"/>
  <c r="H48" i="49"/>
  <c r="I48" i="49"/>
  <c r="H120" i="49"/>
  <c r="I120" i="49"/>
  <c r="I244" i="49"/>
  <c r="F81" i="59"/>
  <c r="F86" i="59"/>
  <c r="L165" i="59"/>
  <c r="F39" i="49"/>
  <c r="F47" i="49"/>
  <c r="F143" i="49"/>
  <c r="F147" i="49"/>
  <c r="F158" i="49"/>
  <c r="F182" i="49"/>
  <c r="H59" i="49"/>
  <c r="I59" i="49" s="1"/>
  <c r="I176" i="49"/>
  <c r="F109" i="49"/>
  <c r="F117" i="49"/>
  <c r="F189" i="49"/>
  <c r="F193" i="49"/>
  <c r="F204" i="49"/>
  <c r="F230" i="49"/>
  <c r="F19" i="59"/>
  <c r="L19" i="59" s="1"/>
  <c r="M19" i="59" s="1"/>
  <c r="F235" i="49"/>
  <c r="F232" i="49"/>
  <c r="H128" i="49"/>
  <c r="I128" i="49" s="1"/>
  <c r="F85" i="59"/>
  <c r="L85" i="59" s="1"/>
  <c r="F255" i="49"/>
  <c r="F28" i="59"/>
  <c r="F33" i="59"/>
  <c r="F60" i="59"/>
  <c r="F65" i="59"/>
  <c r="F92" i="59"/>
  <c r="L92" i="59" s="1"/>
  <c r="M92" i="59" s="1"/>
  <c r="F97" i="59"/>
  <c r="F125" i="59"/>
  <c r="J23" i="59"/>
  <c r="J37" i="59"/>
  <c r="J55" i="59"/>
  <c r="J157" i="59"/>
  <c r="H53" i="49"/>
  <c r="I53" i="49" s="1"/>
  <c r="J181" i="59"/>
  <c r="L181" i="59"/>
  <c r="H202" i="49"/>
  <c r="I202" i="49" s="1"/>
  <c r="H182" i="49"/>
  <c r="I182" i="49" s="1"/>
  <c r="H180" i="49"/>
  <c r="I180" i="49" s="1"/>
  <c r="H210" i="49"/>
  <c r="I210" i="49"/>
  <c r="I15" i="49"/>
  <c r="H215" i="49"/>
  <c r="I215" i="49" s="1"/>
  <c r="M181" i="59"/>
  <c r="H164" i="49"/>
  <c r="I164" i="49" s="1"/>
  <c r="H228" i="49"/>
  <c r="I228" i="49"/>
  <c r="H121" i="49"/>
  <c r="I121" i="49"/>
  <c r="H132" i="49"/>
  <c r="I132" i="49" s="1"/>
  <c r="H184" i="49"/>
  <c r="I184" i="49" s="1"/>
  <c r="H169" i="49"/>
  <c r="I169" i="49" s="1"/>
  <c r="H208" i="49"/>
  <c r="I208" i="49"/>
  <c r="H191" i="49"/>
  <c r="I191" i="49" s="1"/>
  <c r="H186" i="49"/>
  <c r="I186" i="49" s="1"/>
  <c r="H214" i="49"/>
  <c r="I214" i="49"/>
  <c r="H69" i="49"/>
  <c r="I69" i="49" s="1"/>
  <c r="K9" i="49"/>
  <c r="K8" i="49" s="1"/>
  <c r="M197" i="59" l="1"/>
  <c r="L193" i="59"/>
  <c r="M193" i="59" s="1"/>
  <c r="L211" i="59"/>
  <c r="M211" i="59" s="1"/>
  <c r="L114" i="59"/>
  <c r="L161" i="59"/>
  <c r="M215" i="59"/>
  <c r="L207" i="59"/>
  <c r="M207" i="59" s="1"/>
  <c r="L146" i="59"/>
  <c r="M146" i="59" s="1"/>
  <c r="L110" i="59"/>
  <c r="L74" i="59"/>
  <c r="L42" i="59"/>
  <c r="M42" i="59" s="1"/>
  <c r="L124" i="59"/>
  <c r="M124" i="59" s="1"/>
  <c r="L119" i="59"/>
  <c r="L52" i="59"/>
  <c r="M52" i="59" s="1"/>
  <c r="M16" i="59"/>
  <c r="L79" i="59"/>
  <c r="M79" i="59" s="1"/>
  <c r="L41" i="59"/>
  <c r="M41" i="59" s="1"/>
  <c r="L60" i="59"/>
  <c r="M60" i="59" s="1"/>
  <c r="L111" i="59"/>
  <c r="L214" i="59"/>
  <c r="M214" i="59" s="1"/>
  <c r="L130" i="59"/>
  <c r="M130" i="59" s="1"/>
  <c r="L58" i="59"/>
  <c r="M58" i="59" s="1"/>
  <c r="L185" i="59"/>
  <c r="L204" i="59"/>
  <c r="M204" i="59" s="1"/>
  <c r="L171" i="59"/>
  <c r="L139" i="59"/>
  <c r="L63" i="59"/>
  <c r="M63" i="59" s="1"/>
  <c r="L80" i="59"/>
  <c r="M80" i="59" s="1"/>
  <c r="L101" i="59"/>
  <c r="M101" i="59" s="1"/>
  <c r="L133" i="59"/>
  <c r="M133" i="59" s="1"/>
  <c r="L47" i="59"/>
  <c r="L195" i="59"/>
  <c r="M195" i="59" s="1"/>
  <c r="L54" i="59"/>
  <c r="L131" i="59"/>
  <c r="M131" i="59" s="1"/>
  <c r="L59" i="59"/>
  <c r="M59" i="59" s="1"/>
  <c r="L43" i="59"/>
  <c r="M43" i="59" s="1"/>
  <c r="M26" i="59"/>
  <c r="L26" i="59"/>
  <c r="L213" i="59"/>
  <c r="L104" i="59"/>
  <c r="L18" i="59"/>
  <c r="M18" i="59" s="1"/>
  <c r="M154" i="59"/>
  <c r="L90" i="59"/>
  <c r="M90" i="59" s="1"/>
  <c r="L215" i="59"/>
  <c r="L118" i="59"/>
  <c r="M118" i="59" s="1"/>
  <c r="L209" i="59"/>
  <c r="L100" i="59"/>
  <c r="L196" i="59"/>
  <c r="L55" i="59"/>
  <c r="I10" i="49"/>
  <c r="F8" i="49"/>
  <c r="H232" i="49"/>
  <c r="I232" i="49" s="1"/>
  <c r="F9" i="49"/>
  <c r="M106" i="59"/>
  <c r="M145" i="59"/>
  <c r="M126" i="59"/>
  <c r="M125" i="59"/>
  <c r="L217" i="59"/>
  <c r="M217" i="59" s="1"/>
  <c r="L183" i="59"/>
  <c r="M139" i="59"/>
  <c r="L216" i="59"/>
  <c r="M216" i="59" s="1"/>
  <c r="L198" i="59"/>
  <c r="M198" i="59" s="1"/>
  <c r="L28" i="59"/>
  <c r="M28" i="59" s="1"/>
  <c r="L136" i="59"/>
  <c r="M136" i="59" s="1"/>
  <c r="L77" i="59"/>
  <c r="L180" i="59"/>
  <c r="L30" i="59"/>
  <c r="M30" i="59" s="1"/>
  <c r="L94" i="59"/>
  <c r="M94" i="59" s="1"/>
  <c r="L212" i="59"/>
  <c r="M212" i="59" s="1"/>
  <c r="L179" i="59"/>
  <c r="M179" i="59" s="1"/>
  <c r="L147" i="59"/>
  <c r="M147" i="59" s="1"/>
  <c r="L113" i="59"/>
  <c r="M113" i="59" s="1"/>
  <c r="L25" i="59"/>
  <c r="M25" i="59" s="1"/>
  <c r="L51" i="59"/>
  <c r="M51" i="59" s="1"/>
  <c r="M55" i="59"/>
  <c r="M180" i="59"/>
  <c r="L21" i="59"/>
  <c r="M21" i="59" s="1"/>
  <c r="L22" i="59"/>
  <c r="M22" i="59" s="1"/>
  <c r="M188" i="59"/>
  <c r="L190" i="59"/>
  <c r="L122" i="59"/>
  <c r="M122" i="59" s="1"/>
  <c r="M44" i="59"/>
  <c r="L208" i="59"/>
  <c r="M208" i="59" s="1"/>
  <c r="L175" i="59"/>
  <c r="M175" i="59" s="1"/>
  <c r="L143" i="59"/>
  <c r="M143" i="59" s="1"/>
  <c r="L75" i="59"/>
  <c r="M75" i="59" s="1"/>
  <c r="L36" i="59"/>
  <c r="M36" i="59"/>
  <c r="M190" i="59"/>
  <c r="L93" i="59"/>
  <c r="M93" i="59" s="1"/>
  <c r="L37" i="59"/>
  <c r="M37" i="59" s="1"/>
  <c r="M135" i="59"/>
  <c r="M114" i="59"/>
  <c r="M165" i="59"/>
  <c r="L125" i="59"/>
  <c r="M117" i="59"/>
  <c r="L200" i="59"/>
  <c r="M200" i="59" s="1"/>
  <c r="M171" i="59"/>
  <c r="M74" i="59"/>
  <c r="L199" i="59"/>
  <c r="M199" i="59" s="1"/>
  <c r="L87" i="59"/>
  <c r="L45" i="59"/>
  <c r="M45" i="59" s="1"/>
  <c r="L64" i="59"/>
  <c r="M64" i="59" s="1"/>
  <c r="L105" i="59"/>
  <c r="M105" i="59" s="1"/>
  <c r="M69" i="59"/>
  <c r="M150" i="59"/>
  <c r="L57" i="59"/>
  <c r="M57" i="59" s="1"/>
  <c r="M178" i="59"/>
  <c r="L78" i="59"/>
  <c r="M78" i="59" s="1"/>
  <c r="M172" i="59"/>
  <c r="L96" i="59"/>
  <c r="M96" i="59" s="1"/>
  <c r="L157" i="59"/>
  <c r="M157" i="59" s="1"/>
  <c r="J9" i="59"/>
  <c r="M87" i="59"/>
  <c r="L97" i="59"/>
  <c r="M97" i="59" s="1"/>
  <c r="L10" i="59"/>
  <c r="M10" i="59" s="1"/>
  <c r="L167" i="59"/>
  <c r="M167" i="59" s="1"/>
  <c r="L81" i="59"/>
  <c r="M81" i="59" s="1"/>
  <c r="M170" i="59"/>
  <c r="L98" i="59"/>
  <c r="M98" i="59" s="1"/>
  <c r="L62" i="59"/>
  <c r="M62" i="59" s="1"/>
  <c r="L184" i="59"/>
  <c r="M184" i="59" s="1"/>
  <c r="L151" i="59"/>
  <c r="M151" i="59" s="1"/>
  <c r="L115" i="59"/>
  <c r="L23" i="59"/>
  <c r="M23" i="59" s="1"/>
  <c r="L32" i="59"/>
  <c r="M32" i="59" s="1"/>
  <c r="L48" i="59"/>
  <c r="M48" i="59" s="1"/>
  <c r="L109" i="59"/>
  <c r="M109" i="59" s="1"/>
  <c r="L137" i="59"/>
  <c r="M137" i="59" s="1"/>
  <c r="M35" i="59"/>
  <c r="L50" i="59"/>
  <c r="M161" i="59"/>
  <c r="M196" i="59"/>
  <c r="M13" i="59"/>
  <c r="M54" i="59"/>
  <c r="M61" i="59"/>
  <c r="M115" i="59"/>
  <c r="M85" i="59"/>
  <c r="M142" i="59"/>
  <c r="M110" i="59"/>
  <c r="M49" i="59"/>
  <c r="M88" i="59"/>
  <c r="M119" i="59"/>
  <c r="M67" i="59"/>
  <c r="L86" i="59"/>
  <c r="M86" i="59" s="1"/>
  <c r="L33" i="59"/>
  <c r="L82" i="59"/>
  <c r="M82" i="59" s="1"/>
  <c r="L144" i="59"/>
  <c r="M144" i="59" s="1"/>
  <c r="F9" i="59"/>
  <c r="L162" i="59"/>
  <c r="M162" i="59" s="1"/>
  <c r="M111" i="59"/>
  <c r="L72" i="59"/>
  <c r="M72" i="59" s="1"/>
  <c r="J182" i="59"/>
  <c r="L108" i="59"/>
  <c r="M108" i="59" s="1"/>
  <c r="M104" i="59"/>
  <c r="M209" i="59"/>
  <c r="M100" i="59"/>
  <c r="M129" i="59"/>
  <c r="F182" i="59"/>
  <c r="M47" i="59"/>
  <c r="M213" i="59"/>
  <c r="L83" i="59"/>
  <c r="M83" i="59" s="1"/>
  <c r="M77" i="59"/>
  <c r="M185" i="59"/>
  <c r="M194" i="59"/>
  <c r="M50" i="59"/>
  <c r="M132" i="59"/>
  <c r="L182" i="59" l="1"/>
  <c r="H8" i="49"/>
  <c r="I8" i="49" s="1"/>
  <c r="J8" i="59"/>
  <c r="L9" i="59"/>
  <c r="L8" i="59" s="1"/>
  <c r="M183" i="59"/>
  <c r="M182" i="59" s="1"/>
  <c r="M33" i="59"/>
  <c r="M9" i="59" s="1"/>
  <c r="M8" i="59" s="1"/>
  <c r="F8" i="59"/>
</calcChain>
</file>

<file path=xl/sharedStrings.xml><?xml version="1.0" encoding="utf-8"?>
<sst xmlns="http://schemas.openxmlformats.org/spreadsheetml/2006/main" count="1259" uniqueCount="584">
  <si>
    <t>(2)</t>
  </si>
  <si>
    <t>(3)</t>
  </si>
  <si>
    <t>SLT 803 NOINE</t>
  </si>
  <si>
    <t>SE 912 División Oriente</t>
  </si>
  <si>
    <t>SE 914 División Centro Sur</t>
  </si>
  <si>
    <t>RM CN Laguna Verde</t>
  </si>
  <si>
    <t>SE 1116 Transformación del Noreste</t>
  </si>
  <si>
    <t>SE 1117 Transformación de Guaymas</t>
  </si>
  <si>
    <t>SE 1120 Noroeste</t>
  </si>
  <si>
    <t>SE 1122 Golfo Norte</t>
  </si>
  <si>
    <t>SE 1124 Bajío Centro</t>
  </si>
  <si>
    <t>SE 1127 Sureste</t>
  </si>
  <si>
    <t>SE 1128 Centro Sur</t>
  </si>
  <si>
    <t>SLT 1111 Transmisión y Transformación del Central - Occidental</t>
  </si>
  <si>
    <t>SLT 1119 Transmisión y Transformación del Sureste</t>
  </si>
  <si>
    <t>SE 1212 SUR - PENINSULAR</t>
  </si>
  <si>
    <t>SE 1202 Suministro de Energía a la Zona Manzanillo</t>
  </si>
  <si>
    <t>SE 1211 NORESTE - CENTRAL</t>
  </si>
  <si>
    <t>SLT 1201 Transmisión y Transformación de Baja California</t>
  </si>
  <si>
    <t>LT Red de transmisión asociada a la CI Guerrero Negro III</t>
  </si>
  <si>
    <t>CG Los Humeros II</t>
  </si>
  <si>
    <t>SLT 1304 Transmisión y Transformación del Oriental</t>
  </si>
  <si>
    <t>SLT 1404 Subestaciones del Oriente</t>
  </si>
  <si>
    <t>SE 1421 DISTRIBUCIÓN SUR</t>
  </si>
  <si>
    <t>SE 1420 DISTRIBUCIÓN NORTE</t>
  </si>
  <si>
    <t>SE 1620 Distribución Valle de México</t>
  </si>
  <si>
    <t>Nota: Las sumas de los parciales pueden no coincidir con los totales debido al redondeo.</t>
  </si>
  <si>
    <t>SE 1121 Baja California</t>
  </si>
  <si>
    <t>SE 1123 Norte</t>
  </si>
  <si>
    <t>RM CGT Cerro Prieto (U5)</t>
  </si>
  <si>
    <t>Total</t>
  </si>
  <si>
    <t>Variación %</t>
  </si>
  <si>
    <t>( 1 )</t>
  </si>
  <si>
    <t>( 2 )</t>
  </si>
  <si>
    <t>( 4 )</t>
  </si>
  <si>
    <t>( 7 )</t>
  </si>
  <si>
    <t>( 8 )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</si>
  <si>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</si>
  <si>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</si>
  <si>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</si>
  <si>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</si>
  <si>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</si>
  <si>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</si>
  <si>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</si>
  <si>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</si>
  <si>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</si>
  <si>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</si>
  <si>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</si>
  <si>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</si>
  <si>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</si>
  <si>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</si>
  <si>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</si>
  <si>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</si>
  <si>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</si>
  <si>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</si>
  <si>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</si>
  <si>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221 Occidental</t>
  </si>
  <si>
    <t>301 Centro</t>
  </si>
  <si>
    <t>302 Sureste</t>
  </si>
  <si>
    <t>305 Centro-Oriente</t>
  </si>
  <si>
    <t>306 Sureste</t>
  </si>
  <si>
    <t>308 Noroeste</t>
  </si>
  <si>
    <t>CH</t>
  </si>
  <si>
    <t>406 Red Asociada a Tuxpan II, III y IV</t>
  </si>
  <si>
    <t>403 Noreste</t>
  </si>
  <si>
    <t>404 Noroeste-Norte</t>
  </si>
  <si>
    <t>405 Compensación Alta Tensión</t>
  </si>
  <si>
    <t>410 Sistema Nacional</t>
  </si>
  <si>
    <t>414 Norte-Occidental</t>
  </si>
  <si>
    <t>412 Compensación Norte</t>
  </si>
  <si>
    <t>503 Oriental</t>
  </si>
  <si>
    <t>Baja California Sur I</t>
  </si>
  <si>
    <t>1012 Red de Transmisión Asociada a la CCC Baja California</t>
  </si>
  <si>
    <t>611 Subtransmisión Baja California-Noroeste</t>
  </si>
  <si>
    <t>SUV</t>
  </si>
  <si>
    <t>Hermosillo Conversión de TG a CC</t>
  </si>
  <si>
    <t>Red de Transmisión Asociada a la CH El Cajón</t>
  </si>
  <si>
    <t>Presa Reguladora Amata</t>
  </si>
  <si>
    <t>RM</t>
  </si>
  <si>
    <t>Adolfo López Mateos</t>
  </si>
  <si>
    <t>Altamira</t>
  </si>
  <si>
    <t>Botello</t>
  </si>
  <si>
    <t>Carlos Rodríguez Rivero</t>
  </si>
  <si>
    <t>Dos Bocas</t>
  </si>
  <si>
    <t>Francisco Pérez Ríos</t>
  </si>
  <si>
    <t>José Aceves Pozos (Mazatlán II)</t>
  </si>
  <si>
    <t>CT Puerto Libertad</t>
  </si>
  <si>
    <t>Punta Prieta</t>
  </si>
  <si>
    <t>Salamanca</t>
  </si>
  <si>
    <t>CT Valle de México</t>
  </si>
  <si>
    <t>Norte</t>
  </si>
  <si>
    <t>705 Capacitores</t>
  </si>
  <si>
    <t>SLT</t>
  </si>
  <si>
    <t>706 Sistemas Norte</t>
  </si>
  <si>
    <t>709 Sistemas Sur</t>
  </si>
  <si>
    <t>Conversión El Encino de TG a CC</t>
  </si>
  <si>
    <t>Baja California Sur II</t>
  </si>
  <si>
    <t>CCC Tula</t>
  </si>
  <si>
    <t>CT Emilio Portes Gil Unidad 4</t>
  </si>
  <si>
    <t>CT Francisco Pérez Ríos Unidad 5</t>
  </si>
  <si>
    <t>CT Pdte. Plutarco Elías Calles Unidades 1 y 2</t>
  </si>
  <si>
    <t>812 Golfo Norte</t>
  </si>
  <si>
    <t>813 División Bajío</t>
  </si>
  <si>
    <t>801 Altiplano</t>
  </si>
  <si>
    <t>802 Tamaulipas</t>
  </si>
  <si>
    <t>CE</t>
  </si>
  <si>
    <t>La Venta II</t>
  </si>
  <si>
    <t>Red de Transmisión Asociada a la CE La Venta II</t>
  </si>
  <si>
    <t>912 División Oriente</t>
  </si>
  <si>
    <t xml:space="preserve">SE </t>
  </si>
  <si>
    <t>914 División Centro Sur</t>
  </si>
  <si>
    <t>915 Occidental</t>
  </si>
  <si>
    <t>902 Istmo</t>
  </si>
  <si>
    <t>CCC</t>
  </si>
  <si>
    <t>RFO</t>
  </si>
  <si>
    <t>Red de Fibra Óptica Proyecto Sur</t>
  </si>
  <si>
    <t>1005 Noroeste</t>
  </si>
  <si>
    <t>Infiernillo</t>
  </si>
  <si>
    <t>CT Valle de México Unidades 5, 6 y 7</t>
  </si>
  <si>
    <t>CCC El Sauz</t>
  </si>
  <si>
    <t>CT Puerto Libertad Unidades 2 y 3</t>
  </si>
  <si>
    <t>CT Punta Prieta Unidad 2</t>
  </si>
  <si>
    <t>1116 Transformación del Noreste</t>
  </si>
  <si>
    <t>1120 Noroeste</t>
  </si>
  <si>
    <t>1122 Golfo Norte</t>
  </si>
  <si>
    <t>1123 Norte</t>
  </si>
  <si>
    <t>1127 Sureste</t>
  </si>
  <si>
    <t>1201 Transmisión y Transformación de Baja California</t>
  </si>
  <si>
    <t>Fuente: Comisión Federal de Electricidad.</t>
  </si>
  <si>
    <t>303 Ixtapa - Pie de la Cuesta</t>
  </si>
  <si>
    <t>307 Noreste</t>
  </si>
  <si>
    <t>408 Naco-Nogales - Área Noroeste</t>
  </si>
  <si>
    <t>401 Occidental - Central</t>
  </si>
  <si>
    <t>Red Asociada de la Central Tamazunchale</t>
  </si>
  <si>
    <t>609 Transmisión Noroeste - Occidental</t>
  </si>
  <si>
    <t>807 Durango I</t>
  </si>
  <si>
    <t>CGT Cerro Prieto (U5)</t>
  </si>
  <si>
    <t>903 Cabo - Norte</t>
  </si>
  <si>
    <t>CT Francisco Pérez Ríos Unidades 1 y 2</t>
  </si>
  <si>
    <t>1002 Compensación y Transmisión Noreste - Sureste</t>
  </si>
  <si>
    <t>San Lorenzo Conversión de TG a CC</t>
  </si>
  <si>
    <t>Agua Prieta II (con campo solar)</t>
  </si>
  <si>
    <t>Red de Transmisión Asociada a la CE La Venta III</t>
  </si>
  <si>
    <t>1112 Transmisión y Transformación del Noroeste</t>
  </si>
  <si>
    <t>1118 Transmisión y Transformación del Norte</t>
  </si>
  <si>
    <t>CCC El Sauz Paquete 1</t>
  </si>
  <si>
    <t>Red de transmisión asociada a la CI Guerrero Negro III</t>
  </si>
  <si>
    <t>CI Guerrero Negro III</t>
  </si>
  <si>
    <t>Los Humeros II</t>
  </si>
  <si>
    <t>TG Baja California II</t>
  </si>
  <si>
    <t>1303 Transmisión y Transformación Baja - Noroeste</t>
  </si>
  <si>
    <t>Baja California Sur IV</t>
  </si>
  <si>
    <t>1323 DISTRIBUCION SUR</t>
  </si>
  <si>
    <t>1401 SEs y LTs de las Áreas Baja California y Noroeste</t>
  </si>
  <si>
    <t>CT Altamira Unidades 1 y 2</t>
  </si>
  <si>
    <t>Cogeneración Salamanca Fase I</t>
  </si>
  <si>
    <t>Centro</t>
  </si>
  <si>
    <t>Guerrero Negro IV</t>
  </si>
  <si>
    <t>TRN</t>
  </si>
  <si>
    <t>Terminal de Carbón de la CT Pdte. Plutarco Elías Calles</t>
  </si>
  <si>
    <t>Bajío</t>
  </si>
  <si>
    <t>Hermosillo</t>
  </si>
  <si>
    <t>Mérida III</t>
  </si>
  <si>
    <t>Monterrey III</t>
  </si>
  <si>
    <t>Naco-Nogales</t>
  </si>
  <si>
    <t xml:space="preserve">Río Bravo II </t>
  </si>
  <si>
    <t xml:space="preserve">Mexicali </t>
  </si>
  <si>
    <t>Saltillo</t>
  </si>
  <si>
    <t>Tuxpan II</t>
  </si>
  <si>
    <t>Gasoducto Cd. Pemex-Valladolid</t>
  </si>
  <si>
    <t>Altamira III y IV</t>
  </si>
  <si>
    <t xml:space="preserve">Chihuahua III </t>
  </si>
  <si>
    <t>Río Bravo III</t>
  </si>
  <si>
    <t>Tuxpan III y IV</t>
  </si>
  <si>
    <t>Río Bravo IV</t>
  </si>
  <si>
    <t>Tuxpan V</t>
  </si>
  <si>
    <t>Norte II</t>
  </si>
  <si>
    <t>La Venta III</t>
  </si>
  <si>
    <t>Oaxaca I</t>
  </si>
  <si>
    <t>Sureste I</t>
  </si>
  <si>
    <t>CCC Huinalá II</t>
  </si>
  <si>
    <t>Amortización ejercida</t>
  </si>
  <si>
    <t>Pasivo Directo</t>
  </si>
  <si>
    <t>Pasivo</t>
  </si>
  <si>
    <t>Nombre del Proyecto</t>
  </si>
  <si>
    <t>Suma</t>
  </si>
  <si>
    <t xml:space="preserve">Real </t>
  </si>
  <si>
    <t>Legal</t>
  </si>
  <si>
    <t>Contingente</t>
  </si>
  <si>
    <t>(4=2+3)</t>
  </si>
  <si>
    <t>(5)</t>
  </si>
  <si>
    <t>(6)</t>
  </si>
  <si>
    <t>(7=5+6)</t>
  </si>
  <si>
    <t>(8=1-4-7)</t>
  </si>
  <si>
    <t>(9=7+8)</t>
  </si>
  <si>
    <t>Cierres totales</t>
  </si>
  <si>
    <t>CG Cerro Prieto IV</t>
  </si>
  <si>
    <t xml:space="preserve">CC Chihuahua </t>
  </si>
  <si>
    <t>CCI Guerrero Negro II</t>
  </si>
  <si>
    <t>CC Monterrey II</t>
  </si>
  <si>
    <t>CD Puerto San Carlos II</t>
  </si>
  <si>
    <t>CC Rosarito III (Unidades 8 y 9)</t>
  </si>
  <si>
    <t>CT Samalayuca II</t>
  </si>
  <si>
    <t>LT 211 Cable Submarino</t>
  </si>
  <si>
    <t>LT 214 y 215 Sureste - Peninsular</t>
  </si>
  <si>
    <t>LT 216 y 217 Noroeste</t>
  </si>
  <si>
    <t>SE 212 y 213 SF6 Potencia y Distribución</t>
  </si>
  <si>
    <t>SE 218 Noroeste</t>
  </si>
  <si>
    <t>SE 219 Sureste - Peninsular</t>
  </si>
  <si>
    <t>SE 220 Oriental - Centro</t>
  </si>
  <si>
    <t>SE 221 Occidental</t>
  </si>
  <si>
    <t>LT 301 Centro</t>
  </si>
  <si>
    <t>LT 302 Sureste</t>
  </si>
  <si>
    <t>LT 303 Ixtapa - Pie de la Cuesta</t>
  </si>
  <si>
    <t>LT 304 Noroeste</t>
  </si>
  <si>
    <t>SE 305 Centro - Oriente</t>
  </si>
  <si>
    <t>SE 306 Sureste</t>
  </si>
  <si>
    <t>SE 307 Noreste</t>
  </si>
  <si>
    <t>SE 308 Noroeste</t>
  </si>
  <si>
    <t>LT 406 Red Asociada a Tuxpan II, III y IV</t>
  </si>
  <si>
    <t>LT 408 Naco - Nogales - Área Noroeste</t>
  </si>
  <si>
    <t>SE 401 Occidental - Central</t>
  </si>
  <si>
    <t>SE 403 Noreste</t>
  </si>
  <si>
    <t>SE 404 Noroeste - Norte</t>
  </si>
  <si>
    <t>SE 405 Compensación Alta Tensión</t>
  </si>
  <si>
    <t>SE 410 Sistema Nacional</t>
  </si>
  <si>
    <t>LT 414 Norte - Occidental</t>
  </si>
  <si>
    <t>SE 412 Compensación Norte</t>
  </si>
  <si>
    <t>SE 503 Oriental</t>
  </si>
  <si>
    <t>CCI Baja California Sur I</t>
  </si>
  <si>
    <t>LT 609 Transmisión Noroeste-Occidental</t>
  </si>
  <si>
    <t xml:space="preserve">LT 615 Subtransmisión Peninsular </t>
  </si>
  <si>
    <t>LT Red Asociada de Transmisión de la CCI Baja California Sur I</t>
  </si>
  <si>
    <t>LT 1012 Red de Transmisión Asociada a la CCC Baja California</t>
  </si>
  <si>
    <t>SE 611 Subtransmisión Baja California Noroeste</t>
  </si>
  <si>
    <t>LT Lineas Centro</t>
  </si>
  <si>
    <t>LT Red de Transmisión Asociada a la CH El Cajón</t>
  </si>
  <si>
    <t xml:space="preserve">LT Red de Transmisión Asociada a La Laguna II  </t>
  </si>
  <si>
    <t xml:space="preserve">LT Riviera Maya  </t>
  </si>
  <si>
    <t>PRR Presa Reguladora Amata</t>
  </si>
  <si>
    <t>RM Adolfo López  Mateos</t>
  </si>
  <si>
    <t>RM Altamira</t>
  </si>
  <si>
    <t>RM Botello</t>
  </si>
  <si>
    <t>RM Carlos Rodriguez Rivero</t>
  </si>
  <si>
    <t>RM  Dos Bocas</t>
  </si>
  <si>
    <t>RM Emilio Portes Gil</t>
  </si>
  <si>
    <t>RM Francisco Pérez Rios</t>
  </si>
  <si>
    <t>RM Huinalá</t>
  </si>
  <si>
    <t>RM Ixtaczoquitlán</t>
  </si>
  <si>
    <t>RM José Aceves Pozos (Mazatlán II)</t>
  </si>
  <si>
    <t>RM Gral. Manuel Alvarez Moreno (Manzanillo)</t>
  </si>
  <si>
    <t>RM CT Puerto Libertad</t>
  </si>
  <si>
    <t>RM Punta Prieta</t>
  </si>
  <si>
    <t>RM Salamanca</t>
  </si>
  <si>
    <t>RM CT Valle de México</t>
  </si>
  <si>
    <t>SE Norte</t>
  </si>
  <si>
    <t>SE 705 Capacitores</t>
  </si>
  <si>
    <t>SLT 709 Sistemas Sur</t>
  </si>
  <si>
    <t>CC Conversión El Encino de TG a CC</t>
  </si>
  <si>
    <t>CCI Baja California Sur II</t>
  </si>
  <si>
    <t>LT 807 Durango I</t>
  </si>
  <si>
    <t>RM CCC Tula</t>
  </si>
  <si>
    <t>RM CT Emilio Portes Gil Unidad 4</t>
  </si>
  <si>
    <t>SE 811 Noroeste</t>
  </si>
  <si>
    <t>SE  812 Golfo Norte</t>
  </si>
  <si>
    <t>SE 813 División Bajío</t>
  </si>
  <si>
    <t>SLT 801 Altiplano</t>
  </si>
  <si>
    <t>SLT 802 Tamaulipas</t>
  </si>
  <si>
    <t>SLT 806 Bajío</t>
  </si>
  <si>
    <t>CE La Venta II</t>
  </si>
  <si>
    <t>SE 911 Noreste</t>
  </si>
  <si>
    <t>SE 915 Occidental</t>
  </si>
  <si>
    <t>SLT 902 Istmo</t>
  </si>
  <si>
    <t xml:space="preserve">CCC Baja  California </t>
  </si>
  <si>
    <t xml:space="preserve">RFO Red de Fibra Óptica Proyecto Sur </t>
  </si>
  <si>
    <t>RFO Red de Fibra Óptica Proyecto Centro</t>
  </si>
  <si>
    <t>RFO Red de Fibra Óptica Proyecto Norte</t>
  </si>
  <si>
    <t xml:space="preserve">RM Infiernillo    </t>
  </si>
  <si>
    <t>RM CT Puerto Libertad Unidad 4</t>
  </si>
  <si>
    <t>RM CCC Samalayuca II</t>
  </si>
  <si>
    <t>LT Red de Transmisión Asociada a la CC San Lorenzo</t>
  </si>
  <si>
    <t>SLT 1002 Compensación y Transmisión Noreste - Sureste</t>
  </si>
  <si>
    <t>CC San Lorenzo Conversión de TG a CC</t>
  </si>
  <si>
    <t>LT Red de Transmisión Asociada a la CE La Venta III</t>
  </si>
  <si>
    <t xml:space="preserve">RM CT Puerto Libertad Unidades  2 y 3 </t>
  </si>
  <si>
    <t>RM CT Punta Prieta Unidad 2</t>
  </si>
  <si>
    <t xml:space="preserve">SUV Suministro de 970 T/H a las Centrales de Cerro Prieto </t>
  </si>
  <si>
    <t>SLT 1204 Conversión  a 400 KV Área Peninsular</t>
  </si>
  <si>
    <t xml:space="preserve">Cierres Parciales </t>
  </si>
  <si>
    <t xml:space="preserve">LT Red de Transmisión Asociada a El  Pacífico    </t>
  </si>
  <si>
    <t>SLT 702 Sureste-Peninsular</t>
  </si>
  <si>
    <t>SLT 706 Sistemas- Norte</t>
  </si>
  <si>
    <t>SLT 901 Pacífico</t>
  </si>
  <si>
    <t>SE 1005 Noroeste</t>
  </si>
  <si>
    <t>SE 1003 Subestaciones Electricas de Occidente</t>
  </si>
  <si>
    <t xml:space="preserve">SLT 1112 Transmisión y Transformación del Noroeste </t>
  </si>
  <si>
    <t>SE 1213 COMPENSACION DE REDES</t>
  </si>
  <si>
    <t>SE 1322 DISTRIBUCIÓN CENTRO</t>
  </si>
  <si>
    <t xml:space="preserve">SE 1125 Distribucion </t>
  </si>
  <si>
    <t>Costo total estimado</t>
  </si>
  <si>
    <t>Monto 
Contratado</t>
  </si>
  <si>
    <t>Comprometido al periodo</t>
  </si>
  <si>
    <t>Montos comprometidos por etapas</t>
  </si>
  <si>
    <t>Monto</t>
  </si>
  <si>
    <t>Proyectos adjudicados y/o en construcción</t>
  </si>
  <si>
    <t>Proyectos en operación</t>
  </si>
  <si>
    <t>( 3=2/1 )</t>
  </si>
  <si>
    <t>( 5=7+8 )</t>
  </si>
  <si>
    <t>( 6=5/2 )</t>
  </si>
  <si>
    <t>Inversión directa</t>
  </si>
  <si>
    <t xml:space="preserve">304 Noroeste </t>
  </si>
  <si>
    <t xml:space="preserve">Red Asociada de la Central Río Bravo III </t>
  </si>
  <si>
    <t xml:space="preserve">615 Subtransmisión Peninsular  </t>
  </si>
  <si>
    <t>Pacifico</t>
  </si>
  <si>
    <t xml:space="preserve">Lineas Centro </t>
  </si>
  <si>
    <t xml:space="preserve">Red de Transmisión Asociada a La Laguna II  </t>
  </si>
  <si>
    <t xml:space="preserve">Riviera Maya  </t>
  </si>
  <si>
    <t xml:space="preserve">Emilio Portes Gil    </t>
  </si>
  <si>
    <t>Huinala</t>
  </si>
  <si>
    <t xml:space="preserve">Ixtaczoquitlán </t>
  </si>
  <si>
    <t xml:space="preserve">708 Compensación Dinámicas Oriental -Norte   </t>
  </si>
  <si>
    <t>702 Sureste - Peninsular</t>
  </si>
  <si>
    <t xml:space="preserve">SLT </t>
  </si>
  <si>
    <t>704  Baja California-Noroeste</t>
  </si>
  <si>
    <t xml:space="preserve">LT </t>
  </si>
  <si>
    <t xml:space="preserve">RM </t>
  </si>
  <si>
    <t>811  Noroeste</t>
  </si>
  <si>
    <t>803  NOINE</t>
  </si>
  <si>
    <t>806 Bajio</t>
  </si>
  <si>
    <t xml:space="preserve">CE </t>
  </si>
  <si>
    <t>911  Noreste</t>
  </si>
  <si>
    <t>901 Pacifico</t>
  </si>
  <si>
    <t xml:space="preserve">Baja California </t>
  </si>
  <si>
    <t>Red de Fibra Óptica Proyecto  Centro</t>
  </si>
  <si>
    <t>Red de Fibra Óptica Proyecto  Norte</t>
  </si>
  <si>
    <t>CT Puerto Libertad  Unidad 4</t>
  </si>
  <si>
    <t>Red de Transmisión Asociada  a la CC San Lorenzo</t>
  </si>
  <si>
    <t>1129   Compensación redes</t>
  </si>
  <si>
    <t xml:space="preserve">1119 Transmisión y Transformación del Sureste </t>
  </si>
  <si>
    <t>Suministro de 970 t/h a las Centrales de Cerro Prieto</t>
  </si>
  <si>
    <t>1206 Conversión a 400  KV de la LT Mazatlan II - La Higuera</t>
  </si>
  <si>
    <t xml:space="preserve">1205 Compensación Oriental-Peninsular </t>
  </si>
  <si>
    <t xml:space="preserve">CCC Poza Rica </t>
  </si>
  <si>
    <t xml:space="preserve">CC </t>
  </si>
  <si>
    <t>1321  DISTRIBUCIÓN NORESTE</t>
  </si>
  <si>
    <t xml:space="preserve">Inversión condicionada </t>
  </si>
  <si>
    <t>Altamira II</t>
  </si>
  <si>
    <t>Campeche</t>
  </si>
  <si>
    <t>La Laguna II</t>
  </si>
  <si>
    <t>Altamira V</t>
  </si>
  <si>
    <t>Tamazunchale</t>
  </si>
  <si>
    <t>Valladolid III</t>
  </si>
  <si>
    <t>CT TG Baja California II</t>
  </si>
  <si>
    <t>SE 1520 DISTRIBUCION NORTE</t>
  </si>
  <si>
    <t>1001 Red de Transmisión Baja - Nogales</t>
  </si>
  <si>
    <t>Costo de cierre</t>
  </si>
  <si>
    <t xml:space="preserve">LT Red Asociada de la Central Tamazunchale     </t>
  </si>
  <si>
    <t>CC Hermosillo Conversión de TG a CC</t>
  </si>
  <si>
    <t>SE 708 Compensación Dinámicas Oriental - Norte</t>
  </si>
  <si>
    <t>SLT 701 Occidente - Centro</t>
  </si>
  <si>
    <t>SLT 703 Noreste - Norte</t>
  </si>
  <si>
    <t>SLT 704 Baja California - Noroeste</t>
  </si>
  <si>
    <t>RM CT Francisco Pérez Ríos Unidad 5</t>
  </si>
  <si>
    <t>RM CT Pdte. Adolfo López Mateos Unidades 3, 4, 5 y 6</t>
  </si>
  <si>
    <t>LT Red de Transmisión Asociada a la CE La Venta II</t>
  </si>
  <si>
    <t>SLT 903 Cabo - Norte</t>
  </si>
  <si>
    <t>RM CT Valle de México Unidades 5, 6 y 7</t>
  </si>
  <si>
    <t>SE 1004 Compensacion Dinámica Área Central</t>
  </si>
  <si>
    <t>SLT 1001 Red de Transmisión Baja - Nogales</t>
  </si>
  <si>
    <t>LT Red de Transmisión Asociada a la CH La Yesca</t>
  </si>
  <si>
    <t>LT Red de Transmisión Asociada a la CC Agua Prieta II</t>
  </si>
  <si>
    <t>SE 1129 Compensación Redes</t>
  </si>
  <si>
    <t>SLT 1118 Transmisión y Transformación del Norte</t>
  </si>
  <si>
    <t xml:space="preserve">SE 1205 Compensación Oriental - Peninsular </t>
  </si>
  <si>
    <t>SLT Red de Transmisión Asociada a Manzanillo I U-1 y 2</t>
  </si>
  <si>
    <t>LT Red de Transmisión asociada a la CG Los Humeros II</t>
  </si>
  <si>
    <t>LT Red de Transmisión Asociada a la CCC Norte II</t>
  </si>
  <si>
    <t>SLT 1303 Transmisión y Transformación Baja - Noroeste</t>
  </si>
  <si>
    <t>CCI Baja California Sur III</t>
  </si>
  <si>
    <t>SLT 1401 SE's y LT's de las Áreas Baja California y Noroeste</t>
  </si>
  <si>
    <t>SLT 1402 Cambio de Tensión de la LT Culiacán - Los Mochis</t>
  </si>
  <si>
    <t xml:space="preserve">SE 1403 compensación Capacitiva de las Áreas Noroeste - Norte </t>
  </si>
  <si>
    <t>CH La Yesca</t>
  </si>
  <si>
    <t>SE  1110 Compensación Capacitiva del Norte</t>
  </si>
  <si>
    <t xml:space="preserve">SLT 1114 Transmisión y Transformación del Oriental </t>
  </si>
  <si>
    <t>SLT 1203 Transmisión y Transformación Oriental - Sureste</t>
  </si>
  <si>
    <t>SE 1210  NORTE - NOROESTE</t>
  </si>
  <si>
    <t xml:space="preserve">RM CCC Poza Rica </t>
  </si>
  <si>
    <t>SE 1323 DISTRIBUCIÓN SUR</t>
  </si>
  <si>
    <t>SE 1321 DISTRIBUCIÓN NORESTE</t>
  </si>
  <si>
    <t>SLT 1601 Transmisión y Transformación Noroeste-Norte</t>
  </si>
  <si>
    <t xml:space="preserve">LT 301 Centro     </t>
  </si>
  <si>
    <t xml:space="preserve">LT Red de Transmisión Asociada a la CH La Yesca    </t>
  </si>
  <si>
    <t>PEF 2013</t>
  </si>
  <si>
    <t>219 Sureste - Peninsular</t>
  </si>
  <si>
    <t>220 Oriental - Centro</t>
  </si>
  <si>
    <t>PR</t>
  </si>
  <si>
    <t xml:space="preserve">Gral. Manuel Alvarez Moreno (Manzanillo)    </t>
  </si>
  <si>
    <t>701 Occidente - Centro</t>
  </si>
  <si>
    <t>703 Noreste - Norte</t>
  </si>
  <si>
    <t>CT Presidente Adolfo López Mateos Unidades 3, 4, 5 y 6</t>
  </si>
  <si>
    <t>CC C Samalayuca II</t>
  </si>
  <si>
    <t>1004  Compensación Dinámica Área Central</t>
  </si>
  <si>
    <t xml:space="preserve">1003 Subestaciones Eléctricas de Occidente </t>
  </si>
  <si>
    <t>Red de Transmisión asociada a la CC Agua Prieta II</t>
  </si>
  <si>
    <t xml:space="preserve">1110 Compensación Capacitiva del Norte   </t>
  </si>
  <si>
    <t xml:space="preserve">1125 Distribución   </t>
  </si>
  <si>
    <t xml:space="preserve">1203 Transmisión y Transformación Oriental - Sureste </t>
  </si>
  <si>
    <t xml:space="preserve">1202 Suministro De  Energía a la Zona Manzanillo   </t>
  </si>
  <si>
    <t>Red de Trans Asoc al proy de temp abierta y Oax II,II,IV</t>
  </si>
  <si>
    <t xml:space="preserve">CT </t>
  </si>
  <si>
    <t xml:space="preserve">1304 Transmisión y Transformación  del Oriental   </t>
  </si>
  <si>
    <t>1403 Compensación Capacitiva de las Areas Noroeste - Norte</t>
  </si>
  <si>
    <t>1601 Transmisióny Transformación Noroeste - Norte</t>
  </si>
  <si>
    <t xml:space="preserve">1604 Transmisión Ayotla-Chalco </t>
  </si>
  <si>
    <t xml:space="preserve">CCI </t>
  </si>
  <si>
    <t>1621 Distribución Norte-Sur (1a Fase)</t>
  </si>
  <si>
    <t>Los Humeros III Fase A</t>
  </si>
  <si>
    <t xml:space="preserve">1703 Conversión a 400 kV de la Riviera Maya </t>
  </si>
  <si>
    <t>1704 Interconexión Sist. Aislados Guerrero Negro Sta Rosalia</t>
  </si>
  <si>
    <t>1801 Subestaciones Baja-Noroeste</t>
  </si>
  <si>
    <t>Naco - Nogales</t>
  </si>
  <si>
    <t>Gasoducto Cd. Pemex - Valladolid</t>
  </si>
  <si>
    <t xml:space="preserve">Oaxaca II, CE Oaxaca III y CE Oaxaca IV </t>
  </si>
  <si>
    <t>1421 DISTRIBUCION SUR (3a fase)</t>
  </si>
  <si>
    <t>CG Los Azufres II y Campo Geotérmico     1_/</t>
  </si>
  <si>
    <t>CH Manuel Moreno Torres (2a Etapa)     1_/</t>
  </si>
  <si>
    <t>LT 407 Red Asociada a Altamira II, III y IV     1_/</t>
  </si>
  <si>
    <t>LT 411 Sistema Nacional     1_/</t>
  </si>
  <si>
    <t>LT Manuel Moreno Torres Red Asociada (2a. Etapa)     1_/</t>
  </si>
  <si>
    <t>SE 402 Oriental-Peninsular    1_/</t>
  </si>
  <si>
    <t>CC El Sauz Conversión de TG a CC     1_/</t>
  </si>
  <si>
    <t>LT 502 Oriental - Norte     1_/</t>
  </si>
  <si>
    <t>LT 506 Saltillo - Cañada     1_/</t>
  </si>
  <si>
    <t>LT Red Asociada de la Central Río Bravo III    1_/</t>
  </si>
  <si>
    <t>SE413 Noroeste - Occidental     1_/</t>
  </si>
  <si>
    <t>SE 504 Norte - Occidental     1_/</t>
  </si>
  <si>
    <t>LT 610 Transmisión Noroeste - Norte 1_/</t>
  </si>
  <si>
    <t>LT 612 Subtransmisión Norte - Noreste     1_/</t>
  </si>
  <si>
    <t>LT 613 Subtransmisión Occidental     1_/</t>
  </si>
  <si>
    <t>LT 614 Subtransmisión Oriental     1_/</t>
  </si>
  <si>
    <t>SE 607 Sistema Bajío-Oriental     1_/</t>
  </si>
  <si>
    <t>SUV Suministro de vapor a las Centrales de Cerro Prieto     1_/</t>
  </si>
  <si>
    <t>CH El Cajón     1_/</t>
  </si>
  <si>
    <t>LT Red de Transmisión Asociada a Altamira V    1_/</t>
  </si>
  <si>
    <t xml:space="preserve"> LT 707 Enlace Norte-Sur      1_/</t>
  </si>
  <si>
    <t>RM Carbón II     1_/</t>
  </si>
  <si>
    <t>RM Gomez Palacio      1_/</t>
  </si>
  <si>
    <t>RM Tuxpango      1_/</t>
  </si>
  <si>
    <t>RM CT Carbón II Unidades 2 y 4  1_/</t>
  </si>
  <si>
    <t>RM CT Pdte. Plutarco Elías Calles Unidades 1 y 2</t>
  </si>
  <si>
    <t>RM CT Francisco Pérez Ríos Unidades 1 y 2</t>
  </si>
  <si>
    <t>RM CCC El Saúz</t>
  </si>
  <si>
    <t>RM CCC Huinalá II</t>
  </si>
  <si>
    <t>SE 1206 Conversión a 400 KV  de la LT Mazatlán II - La Higuera</t>
  </si>
  <si>
    <t xml:space="preserve">LT Red de Trans Asoc al proy de temp abierta y Oax. II, III, IV     </t>
  </si>
  <si>
    <t xml:space="preserve">SE 1403 Compensación Capacitiva de las Áreas Noroeste - Norte </t>
  </si>
  <si>
    <t>CCC  Pacífico 1_/</t>
  </si>
  <si>
    <t>SE 1006 Central-Sur</t>
  </si>
  <si>
    <t>CC CC Repotenciación CT Manzanillo I U-1 y 2   1_/</t>
  </si>
  <si>
    <t>SE 1320 DISTRIBUCIÓN NOROESTE</t>
  </si>
  <si>
    <t>SE 1520 DISTRIBUCIÓN NORTE</t>
  </si>
  <si>
    <t xml:space="preserve"> SLT 1702 Transmisión y Transformación Baja - Noine</t>
  </si>
  <si>
    <t>Nota: Las sumas de los parciales pueden no coincidir con los totales debido al redondeo</t>
  </si>
  <si>
    <t>LT Manuel Moreno Torres Red Asociada (2a. Etapa)     2_/</t>
  </si>
  <si>
    <t>SUV Suministro de vapor a las Centrales de Cerro Prieto     2_/</t>
  </si>
  <si>
    <t>RM CCC El Sauz Paquete 1</t>
  </si>
  <si>
    <t xml:space="preserve">SLT 1405 Subest y Líneas de Transmisión de las Áreas Sureste </t>
  </si>
  <si>
    <t>SE 1521 DISTRIBUCION SUR</t>
  </si>
  <si>
    <t>Hasta 2013</t>
  </si>
  <si>
    <t>Pasivo total</t>
  </si>
  <si>
    <t>Columna1</t>
  </si>
  <si>
    <t>Columna2</t>
  </si>
  <si>
    <t>Columna3</t>
  </si>
  <si>
    <t>Columna4</t>
  </si>
  <si>
    <t>total</t>
  </si>
  <si>
    <t>parcial</t>
  </si>
  <si>
    <t>PEF 2014</t>
  </si>
  <si>
    <t>Baja California III</t>
  </si>
  <si>
    <t xml:space="preserve">1211 NORESTE-CENTRAL   </t>
  </si>
  <si>
    <t xml:space="preserve">1420 DISTRIBUCIÓN NORTE   </t>
  </si>
  <si>
    <t xml:space="preserve">1111 Transmisión y Transformación del Central - Occidental   </t>
  </si>
  <si>
    <t xml:space="preserve">Red  de Transmisión Asociada a el Pacifico   </t>
  </si>
  <si>
    <t xml:space="preserve">1213 COMPENSACION DE REDES   </t>
  </si>
  <si>
    <t xml:space="preserve">1204 Conversión a 400 kv del Área Peninsular   </t>
  </si>
  <si>
    <t xml:space="preserve">Red de Transmisión Asociada a Manzanillo I U-1 y 2   </t>
  </si>
  <si>
    <t xml:space="preserve">Red de transmisión asociada a la CG Los Humeros II   </t>
  </si>
  <si>
    <t xml:space="preserve">1402 Cambio de Tensión de la LT Culiacán - Los Mochis   </t>
  </si>
  <si>
    <t xml:space="preserve">1117 Transformación de Guaymas   </t>
  </si>
  <si>
    <t xml:space="preserve">Red de transmisión asociada a la CCC Norte II   </t>
  </si>
  <si>
    <t xml:space="preserve">Baja California Sur III   </t>
  </si>
  <si>
    <t xml:space="preserve">1404 Subestaciones del Oriente   </t>
  </si>
  <si>
    <t xml:space="preserve">1521 DISTRIBUCIÓN SUR (1ra fase)   </t>
  </si>
  <si>
    <t xml:space="preserve">1702 Transmisión y Transformación Baja-Noine (1a Fase)   </t>
  </si>
  <si>
    <t xml:space="preserve">Red de Transmisión Asociada a la CH La Yesca   </t>
  </si>
  <si>
    <t xml:space="preserve">CN Laguna Verde   </t>
  </si>
  <si>
    <t>En 2014</t>
  </si>
  <si>
    <t>1121 Baja California</t>
  </si>
  <si>
    <t>% Respecto PEF 2014</t>
  </si>
  <si>
    <t>SE 1110 COMPENSACION CAPACITIVA DEL NORTE</t>
  </si>
  <si>
    <t xml:space="preserve"> SLT 1601 TRANSMISION Y TRANSFORMACION NOROESTE - NORTE</t>
  </si>
  <si>
    <t>Red de transmisión asociada a la CI Guerrero Negro IV</t>
  </si>
  <si>
    <t>Baja California Sur V</t>
  </si>
  <si>
    <t>1803 Subestaciones del Oriental (2a Fase)</t>
  </si>
  <si>
    <t>1804 Subestaciones y Líneas Transmisión Oriental-Peninsular (1a Fase)</t>
  </si>
  <si>
    <t>puse pef 2014 en monto contratado</t>
  </si>
  <si>
    <t>observaciones</t>
  </si>
  <si>
    <t>No.</t>
  </si>
  <si>
    <t>SLT 1704 INTERCONEXION SIST. AISLADOS GUERRERO NEGRO STA.</t>
  </si>
  <si>
    <t>CCI Baja California Sur IV</t>
  </si>
  <si>
    <t xml:space="preserve">707 Enlace Norte - Sur     </t>
  </si>
  <si>
    <t>Informes sobre la Situación Económica,
las Finanzas Públicas y la Deuda Pública</t>
  </si>
  <si>
    <t>Tercer Trimestre de 2014</t>
  </si>
  <si>
    <t>V. PROYECTOS DE INFRAESTRUCTURA PRODUCTIVA DE LARGO PLAZO (PIDIREGAS)</t>
  </si>
  <si>
    <t>ENERO-SEPTIEMBRE DE 2014</t>
  </si>
  <si>
    <r>
      <t xml:space="preserve">COMPROMISOS DE PROYECTOS DE INFRAESTRUCTURA PRODUCTIVA DE LARGO PLAZO DE INVERSIÓN DIRECTA EN OPERACIÓN      </t>
    </r>
    <r>
      <rPr>
        <b/>
        <vertAlign val="superscript"/>
        <sz val="12"/>
        <rFont val="Arial"/>
        <family val="2"/>
      </rPr>
      <t xml:space="preserve">p_/ 
En términos de  los artículos 107, fracción I , de la Ley Federal de Presupuesto y Responsabilidad Hacendaria y 205 de su Reglamento
Comisión Federal de Electricidad 
(Cifras en millones de pesos con un decimal a precios de 2014)   1_/
</t>
    </r>
  </si>
  <si>
    <r>
      <t xml:space="preserve">COMPROMISOS DE PROYECTOS DE INVERSION FINANCIADA Y CONDICIONADA RESPECTO A SU COSTO TOTAL
ADJUDICADOS, EN CONSTRUCCIÓN Y OPERACIÓN     </t>
    </r>
    <r>
      <rPr>
        <b/>
        <vertAlign val="superscript"/>
        <sz val="10"/>
        <rFont val="Soberana Sans"/>
        <family val="3"/>
      </rPr>
      <t xml:space="preserve"> p_/</t>
    </r>
    <r>
      <rPr>
        <b/>
        <sz val="10"/>
        <rFont val="Soberana Sans"/>
        <family val="3"/>
      </rPr>
      <t xml:space="preserve">
En términos de  los artículos 107, fracción I , de la Ley Federal de Presupuesto y Responsabilidad Hacendaria y 205 de su Reglamento
Comisión Federal de Electricidad
(Cifras en millones de pesos con un decimal a precios de 2014) </t>
    </r>
    <r>
      <rPr>
        <b/>
        <vertAlign val="superscript"/>
        <sz val="10"/>
        <rFont val="Soberana Sans"/>
        <family val="3"/>
      </rPr>
      <t xml:space="preserve"> 1_/</t>
    </r>
    <r>
      <rPr>
        <b/>
        <sz val="10"/>
        <rFont val="Soberana Sans"/>
        <family val="3"/>
      </rPr>
      <t xml:space="preserve">
Enero - Septiembre</t>
    </r>
  </si>
  <si>
    <r>
      <t xml:space="preserve">CG Los Azufres II y Campo Geotérmico   </t>
    </r>
    <r>
      <rPr>
        <vertAlign val="superscript"/>
        <sz val="10"/>
        <rFont val="Soberana Sans"/>
        <family val="3"/>
      </rPr>
      <t xml:space="preserve">  2_/</t>
    </r>
  </si>
  <si>
    <r>
      <t xml:space="preserve">CH Manuel Moreno Torres (2a Etapa)   </t>
    </r>
    <r>
      <rPr>
        <vertAlign val="superscript"/>
        <sz val="10"/>
        <rFont val="Soberana Sans"/>
        <family val="3"/>
      </rPr>
      <t xml:space="preserve">  2_/</t>
    </r>
  </si>
  <si>
    <r>
      <t xml:space="preserve">LT 407 Red Asociada a Altamira II, III y IV    </t>
    </r>
    <r>
      <rPr>
        <vertAlign val="superscript"/>
        <sz val="10"/>
        <rFont val="Soberana Sans"/>
        <family val="3"/>
      </rPr>
      <t xml:space="preserve"> 2_/</t>
    </r>
  </si>
  <si>
    <r>
      <t xml:space="preserve">LT 411 Sistema Nacional   </t>
    </r>
    <r>
      <rPr>
        <vertAlign val="superscript"/>
        <sz val="10"/>
        <rFont val="Soberana Sans"/>
        <family val="3"/>
      </rPr>
      <t xml:space="preserve">  2_/</t>
    </r>
  </si>
  <si>
    <r>
      <t xml:space="preserve">SE 402 Oriental-Peninsular  </t>
    </r>
    <r>
      <rPr>
        <vertAlign val="superscript"/>
        <sz val="10"/>
        <rFont val="Soberana Sans"/>
        <family val="3"/>
      </rPr>
      <t xml:space="preserve">  2_/</t>
    </r>
  </si>
  <si>
    <r>
      <t xml:space="preserve">CC El Sauz Conversión de TG a CC    </t>
    </r>
    <r>
      <rPr>
        <vertAlign val="superscript"/>
        <sz val="10"/>
        <rFont val="Soberana Sans"/>
        <family val="3"/>
      </rPr>
      <t xml:space="preserve"> 2_/</t>
    </r>
  </si>
  <si>
    <r>
      <t xml:space="preserve">LT 502 Oriental - Norte   </t>
    </r>
    <r>
      <rPr>
        <vertAlign val="superscript"/>
        <sz val="10"/>
        <rFont val="Soberana Sans"/>
        <family val="3"/>
      </rPr>
      <t xml:space="preserve">  2_/</t>
    </r>
  </si>
  <si>
    <r>
      <t xml:space="preserve">LT 506 Saltillo - Cañada   </t>
    </r>
    <r>
      <rPr>
        <vertAlign val="superscript"/>
        <sz val="10"/>
        <rFont val="Soberana Sans"/>
        <family val="3"/>
      </rPr>
      <t xml:space="preserve">  2_/</t>
    </r>
  </si>
  <si>
    <r>
      <t xml:space="preserve">LT Red Asociada de la Central Río Bravo III   </t>
    </r>
    <r>
      <rPr>
        <vertAlign val="superscript"/>
        <sz val="10"/>
        <rFont val="Soberana Sans"/>
        <family val="3"/>
      </rPr>
      <t xml:space="preserve"> 2_/</t>
    </r>
  </si>
  <si>
    <r>
      <t xml:space="preserve">SE 413 Noroeste - Occidental  </t>
    </r>
    <r>
      <rPr>
        <vertAlign val="superscript"/>
        <sz val="10"/>
        <rFont val="Soberana Sans"/>
        <family val="3"/>
      </rPr>
      <t xml:space="preserve">   2_/</t>
    </r>
  </si>
  <si>
    <r>
      <t xml:space="preserve">SE 504 Norte - Occidental     </t>
    </r>
    <r>
      <rPr>
        <vertAlign val="superscript"/>
        <sz val="10"/>
        <rFont val="Soberana Sans"/>
        <family val="3"/>
      </rPr>
      <t>2_/</t>
    </r>
  </si>
  <si>
    <r>
      <t xml:space="preserve">LT 610 Transmisión Noroeste - Norte  </t>
    </r>
    <r>
      <rPr>
        <vertAlign val="superscript"/>
        <sz val="10"/>
        <rFont val="Soberana Sans"/>
        <family val="3"/>
      </rPr>
      <t xml:space="preserve"> 2_/</t>
    </r>
  </si>
  <si>
    <r>
      <t xml:space="preserve">LT 612 Subtransmisión Norte - Noreste     </t>
    </r>
    <r>
      <rPr>
        <vertAlign val="superscript"/>
        <sz val="10"/>
        <rFont val="Soberana Sans"/>
        <family val="3"/>
      </rPr>
      <t>2_/</t>
    </r>
  </si>
  <si>
    <r>
      <t xml:space="preserve">LT 613 Subtransmisión Occidental   </t>
    </r>
    <r>
      <rPr>
        <vertAlign val="superscript"/>
        <sz val="10"/>
        <rFont val="Soberana Sans"/>
        <family val="3"/>
      </rPr>
      <t xml:space="preserve">  2_/</t>
    </r>
  </si>
  <si>
    <r>
      <t xml:space="preserve">LT 614 Subtransmisión Oriental  </t>
    </r>
    <r>
      <rPr>
        <vertAlign val="superscript"/>
        <sz val="10"/>
        <rFont val="Soberana Sans"/>
        <family val="3"/>
      </rPr>
      <t xml:space="preserve">   2_/</t>
    </r>
  </si>
  <si>
    <r>
      <t xml:space="preserve">SE 607 Sistema Bajío - Oriental     </t>
    </r>
    <r>
      <rPr>
        <vertAlign val="superscript"/>
        <sz val="10"/>
        <rFont val="Soberana Sans"/>
        <family val="3"/>
      </rPr>
      <t>2_/</t>
    </r>
  </si>
  <si>
    <r>
      <t xml:space="preserve">CH El Cajón   </t>
    </r>
    <r>
      <rPr>
        <vertAlign val="superscript"/>
        <sz val="10"/>
        <rFont val="Soberana Sans"/>
        <family val="3"/>
      </rPr>
      <t xml:space="preserve">  2_/</t>
    </r>
  </si>
  <si>
    <r>
      <t xml:space="preserve">LT Red de Transmisión Asociada a Altamira V    </t>
    </r>
    <r>
      <rPr>
        <vertAlign val="superscript"/>
        <sz val="10"/>
        <rFont val="Soberana Sans"/>
        <family val="3"/>
      </rPr>
      <t>2_/</t>
    </r>
  </si>
  <si>
    <r>
      <t xml:space="preserve"> LT 707 Enlace Norte-Sur   </t>
    </r>
    <r>
      <rPr>
        <vertAlign val="superscript"/>
        <sz val="10"/>
        <rFont val="Soberana Sans"/>
        <family val="3"/>
      </rPr>
      <t>2_/</t>
    </r>
  </si>
  <si>
    <r>
      <t xml:space="preserve">RM Carbón II   </t>
    </r>
    <r>
      <rPr>
        <vertAlign val="superscript"/>
        <sz val="10"/>
        <rFont val="Soberana Sans"/>
        <family val="3"/>
      </rPr>
      <t xml:space="preserve">  2_/</t>
    </r>
  </si>
  <si>
    <r>
      <t xml:space="preserve">RM Gómez Palacio   </t>
    </r>
    <r>
      <rPr>
        <vertAlign val="superscript"/>
        <sz val="10"/>
        <rFont val="Soberana Sans"/>
        <family val="3"/>
      </rPr>
      <t xml:space="preserve">   2_/</t>
    </r>
  </si>
  <si>
    <r>
      <t xml:space="preserve">RM Tuxpango   </t>
    </r>
    <r>
      <rPr>
        <vertAlign val="superscript"/>
        <sz val="10"/>
        <rFont val="Soberana Sans"/>
        <family val="3"/>
      </rPr>
      <t xml:space="preserve">   2_/</t>
    </r>
  </si>
  <si>
    <r>
      <t xml:space="preserve">RM CT Carbón II Unidades 2 y 4             </t>
    </r>
    <r>
      <rPr>
        <vertAlign val="superscript"/>
        <sz val="10"/>
        <color indexed="8"/>
        <rFont val="Soberana Sans"/>
        <family val="3"/>
      </rPr>
      <t>2_/</t>
    </r>
  </si>
  <si>
    <r>
      <t>CCC  Pacífico</t>
    </r>
    <r>
      <rPr>
        <vertAlign val="superscript"/>
        <sz val="10"/>
        <rFont val="Soberana Sans"/>
        <family val="3"/>
      </rPr>
      <t xml:space="preserve"> 2_/</t>
    </r>
  </si>
  <si>
    <r>
      <t xml:space="preserve">CC CC Repotenciación CT Manzanillo I U-1 y 2   </t>
    </r>
    <r>
      <rPr>
        <vertAlign val="superscript"/>
        <sz val="10"/>
        <rFont val="Soberana Sans"/>
        <family val="3"/>
      </rPr>
      <t>1_/</t>
    </r>
  </si>
  <si>
    <r>
      <rPr>
        <vertAlign val="superscript"/>
        <sz val="10"/>
        <rFont val="Soberana Sans"/>
        <family val="3"/>
      </rPr>
      <t>p_/</t>
    </r>
    <r>
      <rPr>
        <sz val="10"/>
        <rFont val="Soberana Sans"/>
        <family val="3"/>
      </rPr>
      <t xml:space="preserve"> Cifras Preliminares</t>
    </r>
  </si>
  <si>
    <r>
      <rPr>
        <vertAlign val="superscript"/>
        <sz val="10"/>
        <rFont val="Soberana Sans"/>
        <family val="3"/>
      </rPr>
      <t>1_/</t>
    </r>
    <r>
      <rPr>
        <sz val="10"/>
        <rFont val="Soberana Sans"/>
        <family val="3"/>
      </rPr>
      <t xml:space="preserve"> El tipo de cambio utilizado para la presentación de la información en pesos es de 13.0323, el cual corresponde al cierre de junio de 2014.</t>
    </r>
  </si>
  <si>
    <r>
      <rPr>
        <vertAlign val="superscript"/>
        <sz val="10"/>
        <rFont val="Soberana Sans"/>
        <family val="3"/>
      </rPr>
      <t>2_/</t>
    </r>
    <r>
      <rPr>
        <sz val="10"/>
        <rFont val="Soberana Sans"/>
        <family val="3"/>
      </rPr>
      <t xml:space="preserve"> Proyectos financiados con pesos y dólares de Estados Unidos de América</t>
    </r>
  </si>
  <si>
    <t>Nota:Los Costos de Cierre parcial representan una fracción del costo total de proyecto, el cual puede estar compuesto de varias fases, obras o unidades; una vez terminados se entregan a Comisión Federal de Electricidad para que las haga entrar en operación, independientemente de que aún quedan obras por culminar del mismo proyecto.</t>
  </si>
  <si>
    <r>
      <t xml:space="preserve">Los Azufres II y Campo Geotérmico     </t>
    </r>
    <r>
      <rPr>
        <vertAlign val="superscript"/>
        <sz val="10"/>
        <rFont val="Soberana Sans"/>
        <family val="3"/>
      </rPr>
      <t xml:space="preserve"> 2_/</t>
    </r>
  </si>
  <si>
    <r>
      <t xml:space="preserve">Manuel Moreno Torres (2a Etapa)    </t>
    </r>
    <r>
      <rPr>
        <vertAlign val="superscript"/>
        <sz val="10"/>
        <rFont val="Soberana Sans"/>
        <family val="3"/>
      </rPr>
      <t xml:space="preserve"> 2_/</t>
    </r>
  </si>
  <si>
    <r>
      <t xml:space="preserve"> 407 Red Asociada a Altamira II, III y IV   </t>
    </r>
    <r>
      <rPr>
        <vertAlign val="superscript"/>
        <sz val="10"/>
        <rFont val="Soberana Sans"/>
        <family val="3"/>
      </rPr>
      <t xml:space="preserve">  2_/</t>
    </r>
  </si>
  <si>
    <r>
      <t xml:space="preserve">411 Sistema Nacional     </t>
    </r>
    <r>
      <rPr>
        <vertAlign val="superscript"/>
        <sz val="10"/>
        <rFont val="Soberana Sans"/>
        <family val="3"/>
      </rPr>
      <t>2_/</t>
    </r>
  </si>
  <si>
    <r>
      <t xml:space="preserve">Manuel Moreno Torres Red Asociada (2a. Etapa)    </t>
    </r>
    <r>
      <rPr>
        <vertAlign val="superscript"/>
        <sz val="10"/>
        <rFont val="Soberana Sans"/>
        <family val="3"/>
      </rPr>
      <t xml:space="preserve"> 2_/</t>
    </r>
  </si>
  <si>
    <r>
      <t xml:space="preserve">402 Oriental - Peninsular    </t>
    </r>
    <r>
      <rPr>
        <vertAlign val="superscript"/>
        <sz val="10"/>
        <rFont val="Soberana Sans"/>
        <family val="3"/>
      </rPr>
      <t xml:space="preserve">  2_/</t>
    </r>
  </si>
  <si>
    <r>
      <t xml:space="preserve">El Sauz Conversión de TG a CC     </t>
    </r>
    <r>
      <rPr>
        <vertAlign val="superscript"/>
        <sz val="10"/>
        <rFont val="Soberana Sans"/>
        <family val="3"/>
      </rPr>
      <t xml:space="preserve"> 2_/</t>
    </r>
  </si>
  <si>
    <r>
      <t xml:space="preserve">502 Oriental - Norte     </t>
    </r>
    <r>
      <rPr>
        <vertAlign val="superscript"/>
        <sz val="10"/>
        <rFont val="Soberana Sans"/>
        <family val="3"/>
      </rPr>
      <t>2_/</t>
    </r>
  </si>
  <si>
    <r>
      <t xml:space="preserve">506 Saltillo - Cañada    </t>
    </r>
    <r>
      <rPr>
        <vertAlign val="superscript"/>
        <sz val="10"/>
        <rFont val="Soberana Sans"/>
        <family val="3"/>
      </rPr>
      <t xml:space="preserve"> 2_/</t>
    </r>
  </si>
  <si>
    <r>
      <t xml:space="preserve">413 Noroeste - Occidental    </t>
    </r>
    <r>
      <rPr>
        <vertAlign val="superscript"/>
        <sz val="10"/>
        <rFont val="Soberana Sans"/>
        <family val="3"/>
      </rPr>
      <t xml:space="preserve">  2_/</t>
    </r>
  </si>
  <si>
    <r>
      <t xml:space="preserve">504 Norte - Occidental      </t>
    </r>
    <r>
      <rPr>
        <vertAlign val="superscript"/>
        <sz val="10"/>
        <rFont val="Soberana Sans"/>
        <family val="3"/>
      </rPr>
      <t>2_/</t>
    </r>
  </si>
  <si>
    <r>
      <t xml:space="preserve">610 Transmisión Noroeste - Norte     </t>
    </r>
    <r>
      <rPr>
        <vertAlign val="superscript"/>
        <sz val="10"/>
        <rFont val="Soberana Sans"/>
        <family val="3"/>
      </rPr>
      <t>2_/</t>
    </r>
  </si>
  <si>
    <r>
      <t xml:space="preserve">612 Subtransmisión Norte - Noreste   </t>
    </r>
    <r>
      <rPr>
        <vertAlign val="superscript"/>
        <sz val="10"/>
        <rFont val="Soberana Sans"/>
        <family val="3"/>
      </rPr>
      <t xml:space="preserve">  2_/</t>
    </r>
  </si>
  <si>
    <r>
      <t xml:space="preserve">613 Subtransmisión Occidental   </t>
    </r>
    <r>
      <rPr>
        <vertAlign val="superscript"/>
        <sz val="10"/>
        <rFont val="Soberana Sans"/>
        <family val="3"/>
      </rPr>
      <t xml:space="preserve">  2_/</t>
    </r>
  </si>
  <si>
    <r>
      <t xml:space="preserve">614 Subtransmisión Oriental      </t>
    </r>
    <r>
      <rPr>
        <vertAlign val="superscript"/>
        <sz val="10"/>
        <rFont val="Soberana Sans"/>
        <family val="3"/>
      </rPr>
      <t>2_/</t>
    </r>
  </si>
  <si>
    <r>
      <t xml:space="preserve">607 Sistema Bajío - Oriental    </t>
    </r>
    <r>
      <rPr>
        <vertAlign val="superscript"/>
        <sz val="10"/>
        <rFont val="Soberana Sans"/>
        <family val="3"/>
      </rPr>
      <t xml:space="preserve">  2_/</t>
    </r>
  </si>
  <si>
    <r>
      <t xml:space="preserve">Suministro de Vapor a las centrales de Cerro Prieto     </t>
    </r>
    <r>
      <rPr>
        <vertAlign val="superscript"/>
        <sz val="10"/>
        <rFont val="Soberana Sans"/>
        <family val="3"/>
      </rPr>
      <t xml:space="preserve"> 2_/</t>
    </r>
  </si>
  <si>
    <r>
      <t xml:space="preserve">El Cajón   </t>
    </r>
    <r>
      <rPr>
        <vertAlign val="superscript"/>
        <sz val="10"/>
        <rFont val="Soberana Sans"/>
        <family val="3"/>
      </rPr>
      <t xml:space="preserve">   2_/</t>
    </r>
  </si>
  <si>
    <r>
      <t xml:space="preserve">Carbón II    </t>
    </r>
    <r>
      <rPr>
        <vertAlign val="superscript"/>
        <sz val="10"/>
        <rFont val="Soberana Sans"/>
        <family val="3"/>
      </rPr>
      <t xml:space="preserve">  2_/</t>
    </r>
  </si>
  <si>
    <r>
      <t xml:space="preserve">Gómez Palacio    </t>
    </r>
    <r>
      <rPr>
        <vertAlign val="superscript"/>
        <sz val="10"/>
        <rFont val="Soberana Sans"/>
        <family val="3"/>
      </rPr>
      <t xml:space="preserve"> 2_/</t>
    </r>
  </si>
  <si>
    <r>
      <t xml:space="preserve">Tuxpango     </t>
    </r>
    <r>
      <rPr>
        <vertAlign val="superscript"/>
        <sz val="10"/>
        <color indexed="8"/>
        <rFont val="Soberana Sans"/>
        <family val="3"/>
      </rPr>
      <t xml:space="preserve">  2_/</t>
    </r>
  </si>
  <si>
    <r>
      <t xml:space="preserve">CT Carbón II Unidades 2 y 4     </t>
    </r>
    <r>
      <rPr>
        <vertAlign val="superscript"/>
        <sz val="10"/>
        <color indexed="8"/>
        <rFont val="Soberana Sans"/>
        <family val="3"/>
      </rPr>
      <t xml:space="preserve"> 2_/</t>
    </r>
  </si>
  <si>
    <r>
      <t xml:space="preserve">La Yesca   </t>
    </r>
    <r>
      <rPr>
        <vertAlign val="superscript"/>
        <sz val="10"/>
        <color indexed="8"/>
        <rFont val="Soberana Sans"/>
        <family val="3"/>
      </rPr>
      <t>3_/</t>
    </r>
  </si>
  <si>
    <r>
      <t xml:space="preserve">1006 Central-Sur  </t>
    </r>
    <r>
      <rPr>
        <vertAlign val="superscript"/>
        <sz val="10"/>
        <color indexed="8"/>
        <rFont val="Soberana Sans"/>
        <family val="3"/>
      </rPr>
      <t xml:space="preserve"> 3_/</t>
    </r>
  </si>
  <si>
    <r>
      <t xml:space="preserve">1124 Bajio Centro   </t>
    </r>
    <r>
      <rPr>
        <vertAlign val="superscript"/>
        <sz val="10"/>
        <color indexed="8"/>
        <rFont val="Soberana Sans"/>
        <family val="3"/>
      </rPr>
      <t>3_/</t>
    </r>
  </si>
  <si>
    <r>
      <t xml:space="preserve">1128 Centro Sur  </t>
    </r>
    <r>
      <rPr>
        <vertAlign val="superscript"/>
        <sz val="10"/>
        <color indexed="8"/>
        <rFont val="Soberana Sans"/>
        <family val="3"/>
      </rPr>
      <t xml:space="preserve"> 3_/</t>
    </r>
  </si>
  <si>
    <r>
      <t xml:space="preserve">1114 Transmisión y Transformación del Oriental   </t>
    </r>
    <r>
      <rPr>
        <vertAlign val="superscript"/>
        <sz val="10"/>
        <color indexed="8"/>
        <rFont val="Soberana Sans"/>
        <family val="3"/>
      </rPr>
      <t>3_/</t>
    </r>
  </si>
  <si>
    <r>
      <t xml:space="preserve">1212 SUR-PENINSULAR  </t>
    </r>
    <r>
      <rPr>
        <vertAlign val="superscript"/>
        <sz val="10"/>
        <color indexed="8"/>
        <rFont val="Soberana Sans"/>
        <family val="3"/>
      </rPr>
      <t xml:space="preserve"> 3_/</t>
    </r>
  </si>
  <si>
    <r>
      <t xml:space="preserve">1210 NORTE-NOROESTE   </t>
    </r>
    <r>
      <rPr>
        <vertAlign val="superscript"/>
        <sz val="10"/>
        <color indexed="8"/>
        <rFont val="Soberana Sans"/>
        <family val="3"/>
      </rPr>
      <t>3_/</t>
    </r>
  </si>
  <si>
    <r>
      <t xml:space="preserve">CC  Repotenciación CT Manzanillo I U-1 y 2 </t>
    </r>
    <r>
      <rPr>
        <vertAlign val="superscript"/>
        <sz val="10"/>
        <color indexed="8"/>
        <rFont val="Soberana Sans"/>
        <family val="3"/>
      </rPr>
      <t xml:space="preserve">  2_/</t>
    </r>
  </si>
  <si>
    <r>
      <t xml:space="preserve">1322 DISTRIBUCION CENTRO   </t>
    </r>
    <r>
      <rPr>
        <vertAlign val="superscript"/>
        <sz val="10"/>
        <color indexed="8"/>
        <rFont val="Soberana Sans"/>
        <family val="3"/>
      </rPr>
      <t>3_/</t>
    </r>
  </si>
  <si>
    <r>
      <t xml:space="preserve">1320  DISTRIBUCIÓN NOROESTE    </t>
    </r>
    <r>
      <rPr>
        <vertAlign val="superscript"/>
        <sz val="10"/>
        <color indexed="8"/>
        <rFont val="Soberana Sans"/>
        <family val="3"/>
      </rPr>
      <t>3_/</t>
    </r>
  </si>
  <si>
    <r>
      <t xml:space="preserve">1620 Distribución Valle de México </t>
    </r>
    <r>
      <rPr>
        <vertAlign val="superscript"/>
        <sz val="10"/>
        <color indexed="8"/>
        <rFont val="Soberana Sans"/>
        <family val="3"/>
      </rPr>
      <t xml:space="preserve">  3_/</t>
    </r>
  </si>
  <si>
    <r>
      <t xml:space="preserve">Red de Transmisión Asociada a Altamira V </t>
    </r>
    <r>
      <rPr>
        <vertAlign val="superscript"/>
        <sz val="10"/>
        <rFont val="Soberana Sans"/>
        <family val="3"/>
      </rPr>
      <t>2_/</t>
    </r>
  </si>
  <si>
    <r>
      <t xml:space="preserve">Red Asociada de Transmisión de la CCI Baja California Sur I    </t>
    </r>
    <r>
      <rPr>
        <vertAlign val="superscript"/>
        <sz val="10"/>
        <rFont val="Soberana Sans"/>
        <family val="3"/>
      </rPr>
      <t xml:space="preserve"> 2_/</t>
    </r>
  </si>
  <si>
    <r>
      <rPr>
        <vertAlign val="superscript"/>
        <sz val="10"/>
        <rFont val="Soberana Sans"/>
        <family val="3"/>
      </rPr>
      <t>p_/</t>
    </r>
    <r>
      <rPr>
        <sz val="10"/>
        <rFont val="Soberana Sans"/>
        <family val="3"/>
      </rPr>
      <t xml:space="preserve"> Cifras preliminares.</t>
    </r>
  </si>
  <si>
    <r>
      <rPr>
        <vertAlign val="superscript"/>
        <sz val="10"/>
        <rFont val="Soberana Sans"/>
        <family val="3"/>
      </rPr>
      <t xml:space="preserve">2_/ </t>
    </r>
    <r>
      <rPr>
        <sz val="10"/>
        <rFont val="Soberana Sans"/>
        <family val="3"/>
      </rPr>
      <t xml:space="preserve"> Proyectos financiados en pesos y en dólares de Estados Unidos de América.</t>
    </r>
  </si>
  <si>
    <r>
      <rPr>
        <vertAlign val="superscript"/>
        <sz val="10"/>
        <rFont val="Soberana Sans"/>
        <family val="3"/>
      </rPr>
      <t>3_/</t>
    </r>
    <r>
      <rPr>
        <sz val="10"/>
        <rFont val="Soberana Sans"/>
        <family val="3"/>
      </rPr>
      <t xml:space="preserve">  Se modificó el Monto Contratado, ya que el reportado en el PEF 2014 es menor al Monto Comprometido al periodo.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</si>
</sst>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64" formatCode="#,##0.0_);[Red]\(#,##0.0\)"/>
    <numFmt numFmtId="165" formatCode="_(* #,##0.00_);_(* \(#,##0.00\);_(* &quot;-&quot;??_);_(@_)"/>
    <numFmt numFmtId="166" formatCode="_-* #,##0.0_-;\-* #,##0.0_-;_-* &quot;-&quot;??_-;_-@_-"/>
    <numFmt numFmtId="167" formatCode="#,##0.0;[Red]#,##0.0"/>
    <numFmt numFmtId="168" formatCode="0.0"/>
    <numFmt numFmtId="169" formatCode="#,##0.0"/>
    <numFmt numFmtId="170" formatCode="#,##0.0_ ;[Red]\-#,##0.0\ "/>
    <numFmt numFmtId="171" formatCode="General_)"/>
    <numFmt numFmtId="172" formatCode="#,##0.00;[Red]\(#,##0.00\)"/>
    <numFmt numFmtId="173" formatCode="_-* #,##0.0000_-;\-* #,##0.0000_-;_-* &quot;-&quot;??_-;_-@_-"/>
    <numFmt numFmtId="174" formatCode="#,##0.0;[Red]\(#,##0.0\)"/>
    <numFmt numFmtId="175" formatCode="#,##0.00_ ;[Red]\-#,##0.00\ "/>
    <numFmt numFmtId="176" formatCode="#,##0.0_ ;\-#,##0.0\ "/>
    <numFmt numFmtId="177" formatCode="_-[$€-2]* #,##0.00_-;\-[$€-2]* #,##0.00_-;_-[$€-2]* &quot;-&quot;??_-"/>
    <numFmt numFmtId="178" formatCode="#,##0.00000000000000000000000000_ ;\-#,##0.00000000000000000000000000\ "/>
    <numFmt numFmtId="179" formatCode="_-* #,##0.000_-;\-* #,##0.000_-;_-* &quot;-&quot;??_-;_-@_-"/>
    <numFmt numFmtId="180" formatCode="d\-mmm\-yyyy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10"/>
      <color indexed="8"/>
      <name val="MS Sans Serif"/>
      <family val="2"/>
    </font>
    <font>
      <sz val="11"/>
      <color indexed="22"/>
      <name val="Arial"/>
      <family val="2"/>
    </font>
    <font>
      <b/>
      <vertAlign val="superscript"/>
      <sz val="12"/>
      <name val="Arial"/>
      <family val="2"/>
    </font>
    <font>
      <sz val="11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0" tint="-0.14999847407452621"/>
      <name val="Arial"/>
      <family val="2"/>
    </font>
    <font>
      <sz val="11"/>
      <color theme="0" tint="-0.34998626667073579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10"/>
      <name val="Soberana Sans"/>
      <family val="3"/>
    </font>
    <font>
      <sz val="10"/>
      <color indexed="8"/>
      <name val="Soberana Sans"/>
      <family val="3"/>
    </font>
    <font>
      <sz val="10"/>
      <name val="Soberana Sans"/>
      <family val="3"/>
    </font>
    <font>
      <b/>
      <vertAlign val="superscript"/>
      <sz val="10"/>
      <name val="Soberana Sans"/>
      <family val="3"/>
    </font>
    <font>
      <b/>
      <sz val="10"/>
      <color indexed="8"/>
      <name val="Soberana Sans"/>
      <family val="3"/>
    </font>
    <font>
      <vertAlign val="superscript"/>
      <sz val="10"/>
      <name val="Soberana Sans"/>
      <family val="3"/>
    </font>
    <font>
      <vertAlign val="superscript"/>
      <sz val="10"/>
      <color indexed="8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60">
    <xf numFmtId="0" fontId="0" fillId="0" borderId="0"/>
    <xf numFmtId="0" fontId="4" fillId="0" borderId="0"/>
    <xf numFmtId="169" fontId="1" fillId="0" borderId="0"/>
    <xf numFmtId="176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6" fontId="1" fillId="0" borderId="0"/>
    <xf numFmtId="177" fontId="1" fillId="0" borderId="0"/>
    <xf numFmtId="176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8" fontId="1" fillId="0" borderId="0"/>
    <xf numFmtId="167" fontId="1" fillId="0" borderId="0"/>
    <xf numFmtId="176" fontId="1" fillId="0" borderId="0"/>
    <xf numFmtId="0" fontId="1" fillId="0" borderId="0"/>
    <xf numFmtId="176" fontId="1" fillId="0" borderId="0"/>
    <xf numFmtId="167" fontId="1" fillId="0" borderId="0"/>
    <xf numFmtId="176" fontId="1" fillId="0" borderId="0"/>
    <xf numFmtId="168" fontId="1" fillId="0" borderId="0"/>
    <xf numFmtId="176" fontId="1" fillId="0" borderId="0"/>
    <xf numFmtId="169" fontId="1" fillId="0" borderId="0"/>
    <xf numFmtId="176" fontId="1" fillId="0" borderId="0"/>
    <xf numFmtId="169" fontId="1" fillId="0" borderId="0"/>
    <xf numFmtId="176" fontId="1" fillId="0" borderId="0"/>
    <xf numFmtId="168" fontId="1" fillId="0" borderId="0"/>
    <xf numFmtId="0" fontId="1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9" fontId="1" fillId="0" borderId="0"/>
    <xf numFmtId="0" fontId="16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6" fillId="2" borderId="4" applyNumberFormat="0" applyFont="0" applyAlignment="0" applyProtection="0"/>
    <xf numFmtId="0" fontId="1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5" fillId="0" borderId="0" xfId="125" applyFont="1" applyAlignment="1">
      <alignment vertical="center"/>
    </xf>
    <xf numFmtId="0" fontId="1" fillId="0" borderId="0" xfId="125" applyFont="1" applyAlignment="1">
      <alignment vertical="center"/>
    </xf>
    <xf numFmtId="0" fontId="1" fillId="0" borderId="0" xfId="125" applyFont="1" applyFill="1" applyAlignment="1">
      <alignment vertical="center"/>
    </xf>
    <xf numFmtId="0" fontId="6" fillId="0" borderId="0" xfId="125" applyFont="1" applyFill="1" applyAlignment="1">
      <alignment vertical="center"/>
    </xf>
    <xf numFmtId="0" fontId="6" fillId="0" borderId="0" xfId="125" applyFont="1" applyFill="1" applyBorder="1" applyAlignment="1">
      <alignment vertical="center"/>
    </xf>
    <xf numFmtId="0" fontId="2" fillId="0" borderId="0" xfId="125" applyFont="1" applyFill="1" applyAlignment="1">
      <alignment vertical="center"/>
    </xf>
    <xf numFmtId="0" fontId="2" fillId="0" borderId="0" xfId="125" applyFont="1" applyAlignment="1">
      <alignment vertical="center"/>
    </xf>
    <xf numFmtId="0" fontId="2" fillId="0" borderId="0" xfId="125" applyFont="1" applyFill="1" applyBorder="1" applyAlignment="1">
      <alignment vertical="center"/>
    </xf>
    <xf numFmtId="166" fontId="1" fillId="0" borderId="0" xfId="47" applyNumberFormat="1" applyFont="1" applyAlignment="1">
      <alignment vertical="center"/>
    </xf>
    <xf numFmtId="169" fontId="2" fillId="0" borderId="0" xfId="125" applyNumberFormat="1" applyFont="1" applyFill="1" applyAlignment="1">
      <alignment vertical="center"/>
    </xf>
    <xf numFmtId="166" fontId="1" fillId="0" borderId="0" xfId="47" applyNumberFormat="1" applyFont="1" applyFill="1" applyAlignment="1">
      <alignment vertical="center"/>
    </xf>
    <xf numFmtId="166" fontId="1" fillId="0" borderId="0" xfId="47" applyNumberFormat="1" applyFont="1" applyFill="1" applyBorder="1" applyAlignment="1">
      <alignment vertical="center"/>
    </xf>
    <xf numFmtId="166" fontId="8" fillId="0" borderId="0" xfId="47" applyNumberFormat="1" applyFont="1" applyFill="1" applyAlignment="1">
      <alignment vertical="center"/>
    </xf>
    <xf numFmtId="166" fontId="20" fillId="0" borderId="0" xfId="57" applyNumberFormat="1" applyFont="1" applyFill="1" applyBorder="1" applyAlignment="1">
      <alignment vertical="center"/>
    </xf>
    <xf numFmtId="164" fontId="6" fillId="0" borderId="0" xfId="129" applyNumberFormat="1" applyFont="1" applyFill="1" applyAlignment="1">
      <alignment vertical="center"/>
    </xf>
    <xf numFmtId="166" fontId="6" fillId="0" borderId="0" xfId="47" applyNumberFormat="1" applyFont="1" applyFill="1" applyAlignment="1">
      <alignment vertical="center"/>
    </xf>
    <xf numFmtId="166" fontId="6" fillId="0" borderId="0" xfId="47" applyNumberFormat="1" applyFont="1" applyFill="1" applyBorder="1" applyAlignment="1">
      <alignment vertical="center"/>
    </xf>
    <xf numFmtId="166" fontId="8" fillId="0" borderId="0" xfId="47" applyNumberFormat="1" applyFont="1" applyFill="1" applyBorder="1" applyAlignment="1">
      <alignment vertical="center"/>
    </xf>
    <xf numFmtId="170" fontId="2" fillId="0" borderId="0" xfId="125" applyNumberFormat="1" applyFont="1" applyFill="1" applyAlignment="1">
      <alignment vertical="center"/>
    </xf>
    <xf numFmtId="0" fontId="7" fillId="0" borderId="0" xfId="125" applyFont="1" applyFill="1" applyAlignment="1">
      <alignment vertical="center"/>
    </xf>
    <xf numFmtId="173" fontId="21" fillId="0" borderId="0" xfId="47" applyNumberFormat="1" applyFont="1" applyAlignment="1">
      <alignment vertical="center"/>
    </xf>
    <xf numFmtId="0" fontId="8" fillId="0" borderId="0" xfId="125" applyFont="1" applyAlignment="1">
      <alignment vertical="center"/>
    </xf>
    <xf numFmtId="166" fontId="19" fillId="0" borderId="0" xfId="47" applyNumberFormat="1" applyFont="1"/>
    <xf numFmtId="166" fontId="16" fillId="0" borderId="0" xfId="47" applyNumberFormat="1" applyFont="1"/>
    <xf numFmtId="170" fontId="16" fillId="0" borderId="0" xfId="47" applyNumberFormat="1" applyFont="1"/>
    <xf numFmtId="0" fontId="0" fillId="0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/>
    <xf numFmtId="169" fontId="5" fillId="0" borderId="0" xfId="125" applyNumberFormat="1" applyFont="1" applyFill="1" applyBorder="1" applyAlignment="1">
      <alignment vertical="center"/>
    </xf>
    <xf numFmtId="164" fontId="5" fillId="0" borderId="0" xfId="125" applyNumberFormat="1" applyFont="1" applyFill="1" applyBorder="1" applyAlignment="1">
      <alignment vertical="center"/>
    </xf>
    <xf numFmtId="166" fontId="5" fillId="0" borderId="0" xfId="47" applyNumberFormat="1" applyFont="1" applyFill="1" applyAlignment="1">
      <alignment vertical="center"/>
    </xf>
    <xf numFmtId="0" fontId="5" fillId="0" borderId="0" xfId="125" applyFont="1" applyFill="1" applyAlignment="1">
      <alignment vertical="center"/>
    </xf>
    <xf numFmtId="169" fontId="5" fillId="0" borderId="0" xfId="125" applyNumberFormat="1" applyFont="1" applyFill="1" applyAlignment="1">
      <alignment vertical="center"/>
    </xf>
    <xf numFmtId="43" fontId="5" fillId="0" borderId="0" xfId="125" applyNumberFormat="1" applyFont="1" applyFill="1" applyAlignment="1">
      <alignment vertical="center"/>
    </xf>
    <xf numFmtId="166" fontId="5" fillId="0" borderId="0" xfId="47" applyNumberFormat="1" applyFont="1" applyFill="1" applyBorder="1" applyAlignment="1">
      <alignment vertical="center"/>
    </xf>
    <xf numFmtId="0" fontId="5" fillId="0" borderId="0" xfId="125" applyFont="1" applyFill="1" applyBorder="1" applyAlignment="1">
      <alignment vertical="center"/>
    </xf>
    <xf numFmtId="166" fontId="15" fillId="0" borderId="0" xfId="47" applyNumberFormat="1" applyFont="1" applyFill="1" applyBorder="1" applyAlignment="1">
      <alignment vertical="center"/>
    </xf>
    <xf numFmtId="0" fontId="15" fillId="0" borderId="0" xfId="125" applyFont="1" applyFill="1" applyBorder="1" applyAlignment="1">
      <alignment vertical="center"/>
    </xf>
    <xf numFmtId="170" fontId="5" fillId="0" borderId="0" xfId="125" applyNumberFormat="1" applyFont="1" applyFill="1" applyBorder="1" applyAlignment="1">
      <alignment vertical="center"/>
    </xf>
    <xf numFmtId="0" fontId="21" fillId="0" borderId="0" xfId="125" applyFont="1" applyFill="1" applyAlignment="1"/>
    <xf numFmtId="0" fontId="22" fillId="0" borderId="0" xfId="125" applyFont="1" applyFill="1" applyAlignment="1"/>
    <xf numFmtId="0" fontId="13" fillId="0" borderId="0" xfId="125" applyFont="1" applyAlignment="1"/>
    <xf numFmtId="170" fontId="16" fillId="0" borderId="0" xfId="47" applyNumberFormat="1" applyFont="1"/>
    <xf numFmtId="1" fontId="0" fillId="0" borderId="0" xfId="0" applyNumberFormat="1"/>
    <xf numFmtId="43" fontId="5" fillId="0" borderId="0" xfId="125" applyNumberFormat="1" applyFont="1" applyFill="1" applyBorder="1" applyAlignment="1">
      <alignment vertical="center"/>
    </xf>
    <xf numFmtId="166" fontId="2" fillId="0" borderId="0" xfId="47" applyNumberFormat="1" applyFont="1" applyFill="1" applyBorder="1" applyAlignment="1">
      <alignment vertical="center"/>
    </xf>
    <xf numFmtId="43" fontId="5" fillId="0" borderId="0" xfId="47" applyFont="1" applyFill="1" applyBorder="1" applyAlignment="1">
      <alignment vertical="center"/>
    </xf>
    <xf numFmtId="175" fontId="5" fillId="0" borderId="0" xfId="125" applyNumberFormat="1" applyFont="1" applyFill="1" applyBorder="1" applyAlignment="1">
      <alignment vertical="center"/>
    </xf>
    <xf numFmtId="0" fontId="7" fillId="0" borderId="0" xfId="125" applyFont="1" applyFill="1" applyBorder="1" applyAlignment="1">
      <alignment vertical="center"/>
    </xf>
    <xf numFmtId="0" fontId="8" fillId="0" borderId="0" xfId="125" applyFont="1" applyFill="1" applyAlignment="1">
      <alignment vertical="center"/>
    </xf>
    <xf numFmtId="0" fontId="23" fillId="4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0" fontId="1" fillId="0" borderId="0" xfId="125"/>
    <xf numFmtId="0" fontId="1" fillId="0" borderId="0" xfId="125" applyFill="1"/>
    <xf numFmtId="0" fontId="25" fillId="0" borderId="0" xfId="0" applyFont="1" applyBorder="1" applyAlignment="1">
      <alignment horizontal="left" wrapText="1"/>
    </xf>
    <xf numFmtId="0" fontId="26" fillId="0" borderId="0" xfId="0" applyFont="1" applyBorder="1" applyAlignment="1">
      <alignment horizontal="left" vertical="center" wrapText="1"/>
    </xf>
    <xf numFmtId="0" fontId="27" fillId="4" borderId="0" xfId="125" applyFont="1" applyFill="1" applyAlignment="1">
      <alignment horizontal="left" vertical="center" wrapText="1"/>
    </xf>
    <xf numFmtId="0" fontId="28" fillId="0" borderId="1" xfId="125" quotePrefix="1" applyFont="1" applyFill="1" applyBorder="1" applyAlignment="1">
      <alignment horizontal="center" vertical="top"/>
    </xf>
    <xf numFmtId="0" fontId="28" fillId="0" borderId="1" xfId="125" applyFont="1" applyFill="1" applyBorder="1" applyAlignment="1">
      <alignment horizontal="center" vertical="top"/>
    </xf>
    <xf numFmtId="0" fontId="29" fillId="0" borderId="0" xfId="125" applyFont="1" applyFill="1" applyAlignment="1">
      <alignment vertical="center"/>
    </xf>
    <xf numFmtId="166" fontId="29" fillId="0" borderId="0" xfId="47" applyNumberFormat="1" applyFont="1" applyFill="1" applyAlignment="1">
      <alignment vertical="center"/>
    </xf>
    <xf numFmtId="169" fontId="29" fillId="0" borderId="0" xfId="125" applyNumberFormat="1" applyFont="1" applyFill="1" applyAlignment="1">
      <alignment vertical="center"/>
    </xf>
    <xf numFmtId="0" fontId="29" fillId="0" borderId="0" xfId="125" applyFont="1" applyFill="1" applyBorder="1" applyAlignment="1">
      <alignment horizontal="center" vertical="top"/>
    </xf>
    <xf numFmtId="0" fontId="28" fillId="0" borderId="0" xfId="125" applyFont="1" applyFill="1" applyBorder="1" applyAlignment="1">
      <alignment horizontal="center" vertical="top"/>
    </xf>
    <xf numFmtId="0" fontId="28" fillId="0" borderId="0" xfId="125" applyFont="1" applyFill="1" applyBorder="1" applyAlignment="1">
      <alignment horizontal="center" vertical="top" wrapText="1"/>
    </xf>
    <xf numFmtId="0" fontId="28" fillId="0" borderId="2" xfId="125" applyFont="1" applyFill="1" applyBorder="1" applyAlignment="1">
      <alignment horizontal="center" vertical="top"/>
    </xf>
    <xf numFmtId="0" fontId="28" fillId="0" borderId="0" xfId="125" applyFont="1" applyFill="1" applyBorder="1" applyAlignment="1">
      <alignment horizontal="center" vertical="top"/>
    </xf>
    <xf numFmtId="0" fontId="29" fillId="0" borderId="1" xfId="125" applyFont="1" applyFill="1" applyBorder="1" applyAlignment="1">
      <alignment horizontal="center" vertical="top"/>
    </xf>
    <xf numFmtId="0" fontId="28" fillId="0" borderId="1" xfId="125" applyFont="1" applyFill="1" applyBorder="1" applyAlignment="1">
      <alignment horizontal="center" vertical="top"/>
    </xf>
    <xf numFmtId="0" fontId="29" fillId="0" borderId="0" xfId="125" applyFont="1" applyFill="1" applyBorder="1" applyAlignment="1">
      <alignment vertical="top"/>
    </xf>
    <xf numFmtId="0" fontId="27" fillId="0" borderId="0" xfId="125" applyFont="1" applyFill="1" applyBorder="1" applyAlignment="1">
      <alignment horizontal="center" vertical="top"/>
    </xf>
    <xf numFmtId="169" fontId="27" fillId="0" borderId="0" xfId="125" applyNumberFormat="1" applyFont="1" applyFill="1" applyBorder="1" applyAlignment="1">
      <alignment horizontal="right" vertical="top"/>
    </xf>
    <xf numFmtId="0" fontId="27" fillId="0" borderId="0" xfId="125" applyFont="1" applyFill="1" applyBorder="1" applyAlignment="1">
      <alignment vertical="top"/>
    </xf>
    <xf numFmtId="0" fontId="27" fillId="0" borderId="0" xfId="125" applyFont="1" applyFill="1" applyBorder="1" applyAlignment="1">
      <alignment vertical="top" wrapText="1"/>
    </xf>
    <xf numFmtId="169" fontId="27" fillId="0" borderId="0" xfId="125" applyNumberFormat="1" applyFont="1" applyFill="1" applyBorder="1" applyAlignment="1">
      <alignment vertical="top" wrapText="1"/>
    </xf>
    <xf numFmtId="1" fontId="29" fillId="0" borderId="0" xfId="125" applyNumberFormat="1" applyFont="1" applyFill="1" applyBorder="1" applyAlignment="1">
      <alignment horizontal="center" vertical="top"/>
    </xf>
    <xf numFmtId="0" fontId="29" fillId="0" borderId="0" xfId="125" applyNumberFormat="1" applyFont="1" applyFill="1" applyBorder="1" applyAlignment="1">
      <alignment horizontal="left" vertical="top" wrapText="1"/>
    </xf>
    <xf numFmtId="169" fontId="29" fillId="0" borderId="0" xfId="125" applyNumberFormat="1" applyFont="1" applyFill="1" applyBorder="1" applyAlignment="1">
      <alignment vertical="top"/>
    </xf>
    <xf numFmtId="164" fontId="29" fillId="0" borderId="0" xfId="125" applyNumberFormat="1" applyFont="1" applyFill="1" applyBorder="1" applyAlignment="1">
      <alignment vertical="top"/>
    </xf>
    <xf numFmtId="0" fontId="29" fillId="0" borderId="0" xfId="125" applyNumberFormat="1" applyFont="1" applyFill="1" applyBorder="1" applyAlignment="1">
      <alignment horizontal="left" vertical="top"/>
    </xf>
    <xf numFmtId="0" fontId="29" fillId="0" borderId="0" xfId="59" applyNumberFormat="1" applyFont="1" applyFill="1" applyBorder="1" applyAlignment="1">
      <alignment horizontal="left" vertical="top"/>
    </xf>
    <xf numFmtId="0" fontId="28" fillId="0" borderId="0" xfId="125" applyNumberFormat="1" applyFont="1" applyFill="1" applyBorder="1" applyAlignment="1">
      <alignment horizontal="left" vertical="top" wrapText="1"/>
    </xf>
    <xf numFmtId="0" fontId="29" fillId="0" borderId="0" xfId="56" applyNumberFormat="1" applyFont="1" applyFill="1" applyBorder="1" applyAlignment="1">
      <alignment horizontal="left" vertical="top"/>
    </xf>
    <xf numFmtId="0" fontId="29" fillId="0" borderId="0" xfId="56" applyNumberFormat="1" applyFont="1" applyFill="1" applyBorder="1" applyAlignment="1">
      <alignment horizontal="left" vertical="top" wrapText="1"/>
    </xf>
    <xf numFmtId="1" fontId="28" fillId="0" borderId="0" xfId="125" applyNumberFormat="1" applyFont="1" applyFill="1" applyBorder="1" applyAlignment="1">
      <alignment horizontal="center" vertical="top"/>
    </xf>
    <xf numFmtId="0" fontId="28" fillId="0" borderId="0" xfId="125" applyNumberFormat="1" applyFont="1" applyFill="1" applyBorder="1" applyAlignment="1">
      <alignment horizontal="left" vertical="top"/>
    </xf>
    <xf numFmtId="0" fontId="29" fillId="0" borderId="0" xfId="125" applyFont="1" applyFill="1" applyBorder="1" applyAlignment="1">
      <alignment horizontal="center" vertical="top"/>
    </xf>
    <xf numFmtId="0" fontId="27" fillId="0" borderId="0" xfId="125" applyNumberFormat="1" applyFont="1" applyFill="1" applyBorder="1" applyAlignment="1">
      <alignment horizontal="left" vertical="top" wrapText="1"/>
    </xf>
    <xf numFmtId="0" fontId="29" fillId="0" borderId="0" xfId="125" applyFont="1" applyFill="1" applyAlignment="1">
      <alignment horizontal="justify" vertical="top"/>
    </xf>
    <xf numFmtId="0" fontId="29" fillId="0" borderId="0" xfId="125" applyFont="1" applyFill="1" applyAlignment="1">
      <alignment horizontal="left" vertical="top"/>
    </xf>
    <xf numFmtId="0" fontId="25" fillId="0" borderId="0" xfId="0" applyFont="1" applyBorder="1" applyAlignment="1">
      <alignment wrapText="1"/>
    </xf>
    <xf numFmtId="0" fontId="26" fillId="0" borderId="0" xfId="0" applyFont="1" applyBorder="1" applyAlignment="1">
      <alignment vertical="center" wrapText="1"/>
    </xf>
    <xf numFmtId="0" fontId="28" fillId="3" borderId="5" xfId="125" quotePrefix="1" applyFont="1" applyFill="1" applyBorder="1" applyAlignment="1">
      <alignment horizontal="center" vertical="center"/>
    </xf>
    <xf numFmtId="0" fontId="28" fillId="3" borderId="5" xfId="125" applyFont="1" applyFill="1" applyBorder="1" applyAlignment="1">
      <alignment horizontal="center" vertical="center"/>
    </xf>
    <xf numFmtId="0" fontId="28" fillId="3" borderId="5" xfId="125" applyFont="1" applyFill="1" applyBorder="1" applyAlignment="1">
      <alignment horizontal="center" vertical="center" wrapText="1"/>
    </xf>
    <xf numFmtId="0" fontId="28" fillId="3" borderId="0" xfId="125" applyFont="1" applyFill="1" applyBorder="1" applyAlignment="1">
      <alignment horizontal="center" vertical="center"/>
    </xf>
    <xf numFmtId="0" fontId="28" fillId="3" borderId="2" xfId="125" applyFont="1" applyFill="1" applyBorder="1" applyAlignment="1">
      <alignment horizontal="center" vertical="center" wrapText="1"/>
    </xf>
    <xf numFmtId="0" fontId="28" fillId="3" borderId="2" xfId="125" applyFont="1" applyFill="1" applyBorder="1" applyAlignment="1">
      <alignment horizontal="center" vertical="center" wrapText="1"/>
    </xf>
    <xf numFmtId="0" fontId="28" fillId="3" borderId="3" xfId="125" applyFont="1" applyFill="1" applyBorder="1" applyAlignment="1">
      <alignment horizontal="center" vertical="center" wrapText="1"/>
    </xf>
    <xf numFmtId="0" fontId="28" fillId="3" borderId="3" xfId="125" applyFont="1" applyFill="1" applyBorder="1" applyAlignment="1">
      <alignment horizontal="center" vertical="center" wrapText="1"/>
    </xf>
    <xf numFmtId="0" fontId="28" fillId="3" borderId="1" xfId="125" applyFont="1" applyFill="1" applyBorder="1" applyAlignment="1">
      <alignment horizontal="center" vertical="center"/>
    </xf>
    <xf numFmtId="0" fontId="31" fillId="0" borderId="0" xfId="125" applyFont="1" applyFill="1" applyBorder="1" applyAlignment="1">
      <alignment horizontal="center" vertical="center"/>
    </xf>
    <xf numFmtId="169" fontId="31" fillId="0" borderId="0" xfId="125" applyNumberFormat="1" applyFont="1" applyFill="1" applyAlignment="1">
      <alignment horizontal="right" vertical="center"/>
    </xf>
    <xf numFmtId="164" fontId="31" fillId="0" borderId="0" xfId="125" applyNumberFormat="1" applyFont="1" applyFill="1" applyBorder="1" applyAlignment="1">
      <alignment horizontal="right" vertical="center"/>
    </xf>
    <xf numFmtId="169" fontId="31" fillId="0" borderId="0" xfId="125" applyNumberFormat="1" applyFont="1" applyFill="1" applyAlignment="1">
      <alignment horizontal="right" vertical="center" wrapText="1"/>
    </xf>
    <xf numFmtId="0" fontId="31" fillId="0" borderId="0" xfId="125" applyFont="1" applyFill="1" applyBorder="1" applyAlignment="1">
      <alignment vertical="center"/>
    </xf>
    <xf numFmtId="169" fontId="31" fillId="0" borderId="0" xfId="125" applyNumberFormat="1" applyFont="1" applyFill="1" applyBorder="1" applyAlignment="1">
      <alignment horizontal="right" vertical="center"/>
    </xf>
    <xf numFmtId="169" fontId="31" fillId="0" borderId="0" xfId="125" applyNumberFormat="1" applyFont="1" applyFill="1" applyBorder="1" applyAlignment="1">
      <alignment horizontal="right" vertical="center" wrapText="1"/>
    </xf>
    <xf numFmtId="1" fontId="29" fillId="0" borderId="0" xfId="125" applyNumberFormat="1" applyFont="1" applyFill="1" applyBorder="1" applyAlignment="1">
      <alignment horizontal="center" vertical="center" wrapText="1"/>
    </xf>
    <xf numFmtId="0" fontId="29" fillId="0" borderId="0" xfId="125" applyNumberFormat="1" applyFont="1" applyFill="1" applyBorder="1" applyAlignment="1">
      <alignment horizontal="left" vertical="center"/>
    </xf>
    <xf numFmtId="0" fontId="29" fillId="0" borderId="0" xfId="125" applyNumberFormat="1" applyFont="1" applyFill="1" applyBorder="1" applyAlignment="1">
      <alignment vertical="center"/>
    </xf>
    <xf numFmtId="169" fontId="29" fillId="0" borderId="0" xfId="125" applyNumberFormat="1" applyFont="1" applyFill="1" applyBorder="1" applyAlignment="1">
      <alignment horizontal="right" vertical="center"/>
    </xf>
    <xf numFmtId="174" fontId="28" fillId="0" borderId="0" xfId="125" applyNumberFormat="1" applyFont="1" applyFill="1" applyBorder="1" applyAlignment="1">
      <alignment horizontal="right" vertical="center"/>
    </xf>
    <xf numFmtId="174" fontId="28" fillId="0" borderId="0" xfId="125" applyNumberFormat="1" applyFont="1" applyFill="1" applyBorder="1" applyAlignment="1">
      <alignment horizontal="right" vertical="center" wrapText="1"/>
    </xf>
    <xf numFmtId="169" fontId="28" fillId="0" borderId="0" xfId="125" applyNumberFormat="1" applyFont="1" applyFill="1" applyBorder="1" applyAlignment="1">
      <alignment horizontal="right" vertical="center"/>
    </xf>
    <xf numFmtId="0" fontId="29" fillId="0" borderId="0" xfId="125" applyNumberFormat="1" applyFont="1" applyFill="1" applyBorder="1" applyAlignment="1" applyProtection="1">
      <alignment vertical="center"/>
    </xf>
    <xf numFmtId="0" fontId="29" fillId="0" borderId="0" xfId="125" applyFont="1" applyFill="1" applyBorder="1" applyAlignment="1">
      <alignment vertical="center" wrapText="1"/>
    </xf>
    <xf numFmtId="1" fontId="28" fillId="0" borderId="0" xfId="125" applyNumberFormat="1" applyFont="1" applyFill="1" applyBorder="1" applyAlignment="1">
      <alignment horizontal="center" vertical="center" wrapText="1"/>
    </xf>
    <xf numFmtId="0" fontId="28" fillId="0" borderId="0" xfId="125" applyNumberFormat="1" applyFont="1" applyFill="1" applyBorder="1" applyAlignment="1">
      <alignment horizontal="left" vertical="center"/>
    </xf>
    <xf numFmtId="0" fontId="28" fillId="0" borderId="0" xfId="125" applyNumberFormat="1" applyFont="1" applyFill="1" applyBorder="1" applyAlignment="1">
      <alignment vertical="center"/>
    </xf>
    <xf numFmtId="1" fontId="29" fillId="0" borderId="0" xfId="125" applyNumberFormat="1" applyFont="1" applyFill="1" applyBorder="1" applyAlignment="1">
      <alignment horizontal="center" vertical="center"/>
    </xf>
    <xf numFmtId="0" fontId="29" fillId="0" borderId="0" xfId="125" applyNumberFormat="1" applyFont="1" applyFill="1" applyBorder="1" applyAlignment="1">
      <alignment horizontal="left" vertical="center" wrapText="1"/>
    </xf>
    <xf numFmtId="0" fontId="28" fillId="0" borderId="0" xfId="125" applyFont="1" applyFill="1" applyBorder="1" applyAlignment="1">
      <alignment vertical="center" wrapText="1"/>
    </xf>
    <xf numFmtId="0" fontId="28" fillId="0" borderId="0" xfId="125" applyNumberFormat="1" applyFont="1" applyFill="1" applyBorder="1" applyAlignment="1">
      <alignment horizontal="left" vertical="center" wrapText="1"/>
    </xf>
    <xf numFmtId="3" fontId="29" fillId="0" borderId="0" xfId="125" applyNumberFormat="1" applyFont="1" applyFill="1" applyBorder="1" applyAlignment="1">
      <alignment vertical="center"/>
    </xf>
    <xf numFmtId="0" fontId="28" fillId="0" borderId="0" xfId="125" applyFont="1" applyFill="1" applyBorder="1" applyAlignment="1">
      <alignment horizontal="left" vertical="center"/>
    </xf>
    <xf numFmtId="0" fontId="27" fillId="0" borderId="0" xfId="125" applyFont="1" applyFill="1" applyBorder="1" applyAlignment="1">
      <alignment horizontal="left" vertical="center"/>
    </xf>
    <xf numFmtId="0" fontId="27" fillId="0" borderId="0" xfId="125" applyNumberFormat="1" applyFont="1" applyFill="1" applyBorder="1" applyAlignment="1">
      <alignment vertical="center"/>
    </xf>
    <xf numFmtId="170" fontId="31" fillId="0" borderId="0" xfId="125" applyNumberFormat="1" applyFont="1" applyFill="1" applyBorder="1" applyAlignment="1">
      <alignment horizontal="right" vertical="center"/>
    </xf>
    <xf numFmtId="174" fontId="31" fillId="0" borderId="0" xfId="125" applyNumberFormat="1" applyFont="1" applyFill="1" applyBorder="1" applyAlignment="1">
      <alignment horizontal="right" vertical="center"/>
    </xf>
    <xf numFmtId="172" fontId="31" fillId="0" borderId="0" xfId="125" applyNumberFormat="1" applyFont="1" applyFill="1" applyBorder="1" applyAlignment="1">
      <alignment horizontal="right" vertical="center" wrapText="1"/>
    </xf>
    <xf numFmtId="172" fontId="28" fillId="0" borderId="0" xfId="125" applyNumberFormat="1" applyFont="1" applyFill="1" applyBorder="1" applyAlignment="1">
      <alignment horizontal="right" vertical="center" wrapText="1"/>
    </xf>
    <xf numFmtId="170" fontId="28" fillId="0" borderId="0" xfId="125" applyNumberFormat="1" applyFont="1" applyFill="1" applyBorder="1" applyAlignment="1">
      <alignment horizontal="right" vertical="center"/>
    </xf>
    <xf numFmtId="0" fontId="29" fillId="0" borderId="0" xfId="125" applyFont="1" applyFill="1" applyBorder="1" applyAlignment="1">
      <alignment horizontal="left" vertical="center"/>
    </xf>
    <xf numFmtId="0" fontId="29" fillId="0" borderId="0" xfId="125" applyFont="1" applyFill="1" applyBorder="1" applyAlignment="1">
      <alignment vertical="center"/>
    </xf>
    <xf numFmtId="0" fontId="29" fillId="0" borderId="0" xfId="125" applyFont="1" applyFill="1" applyBorder="1" applyAlignment="1">
      <alignment horizontal="left" vertical="center"/>
    </xf>
    <xf numFmtId="1" fontId="29" fillId="0" borderId="1" xfId="125" applyNumberFormat="1" applyFont="1" applyFill="1" applyBorder="1" applyAlignment="1">
      <alignment horizontal="center" vertical="top"/>
    </xf>
    <xf numFmtId="0" fontId="29" fillId="0" borderId="1" xfId="56" applyNumberFormat="1" applyFont="1" applyFill="1" applyBorder="1" applyAlignment="1">
      <alignment horizontal="left" vertical="top" wrapText="1"/>
    </xf>
    <xf numFmtId="169" fontId="29" fillId="0" borderId="1" xfId="125" applyNumberFormat="1" applyFont="1" applyFill="1" applyBorder="1" applyAlignment="1">
      <alignment vertical="top"/>
    </xf>
    <xf numFmtId="164" fontId="29" fillId="0" borderId="1" xfId="125" applyNumberFormat="1" applyFont="1" applyFill="1" applyBorder="1" applyAlignment="1">
      <alignment vertical="top"/>
    </xf>
    <xf numFmtId="0" fontId="29" fillId="0" borderId="1" xfId="125" applyNumberFormat="1" applyFont="1" applyFill="1" applyBorder="1" applyAlignment="1">
      <alignment horizontal="left" vertical="top" wrapText="1"/>
    </xf>
    <xf numFmtId="0" fontId="28" fillId="0" borderId="1" xfId="125" applyNumberFormat="1" applyFont="1" applyFill="1" applyBorder="1" applyAlignment="1">
      <alignment horizontal="left" vertical="top" wrapText="1"/>
    </xf>
    <xf numFmtId="0" fontId="29" fillId="0" borderId="0" xfId="125" applyFont="1" applyFill="1" applyAlignment="1">
      <alignment horizontal="left" vertical="top" wrapText="1"/>
    </xf>
    <xf numFmtId="0" fontId="28" fillId="0" borderId="0" xfId="125" applyNumberFormat="1" applyFont="1" applyFill="1" applyBorder="1" applyAlignment="1">
      <alignment vertical="center" wrapText="1"/>
    </xf>
    <xf numFmtId="0" fontId="29" fillId="0" borderId="0" xfId="125" applyNumberFormat="1" applyFont="1" applyFill="1" applyBorder="1" applyAlignment="1">
      <alignment vertical="center" wrapText="1"/>
    </xf>
    <xf numFmtId="0" fontId="29" fillId="0" borderId="0" xfId="56" applyNumberFormat="1" applyFont="1" applyFill="1" applyBorder="1" applyAlignment="1">
      <alignment vertical="top" wrapText="1"/>
    </xf>
    <xf numFmtId="1" fontId="29" fillId="0" borderId="1" xfId="125" applyNumberFormat="1" applyFont="1" applyFill="1" applyBorder="1" applyAlignment="1">
      <alignment horizontal="center" vertical="center" wrapText="1"/>
    </xf>
    <xf numFmtId="0" fontId="28" fillId="0" borderId="1" xfId="125" applyNumberFormat="1" applyFont="1" applyFill="1" applyBorder="1" applyAlignment="1">
      <alignment horizontal="left" vertical="center"/>
    </xf>
    <xf numFmtId="0" fontId="28" fillId="0" borderId="1" xfId="125" applyNumberFormat="1" applyFont="1" applyFill="1" applyBorder="1" applyAlignment="1">
      <alignment vertical="center"/>
    </xf>
    <xf numFmtId="169" fontId="29" fillId="0" borderId="1" xfId="125" applyNumberFormat="1" applyFont="1" applyFill="1" applyBorder="1" applyAlignment="1">
      <alignment horizontal="right" vertical="center"/>
    </xf>
    <xf numFmtId="174" fontId="28" fillId="0" borderId="1" xfId="125" applyNumberFormat="1" applyFont="1" applyFill="1" applyBorder="1" applyAlignment="1">
      <alignment horizontal="right" vertical="center"/>
    </xf>
    <xf numFmtId="174" fontId="28" fillId="0" borderId="1" xfId="125" applyNumberFormat="1" applyFont="1" applyFill="1" applyBorder="1" applyAlignment="1">
      <alignment horizontal="right" vertical="center" wrapText="1"/>
    </xf>
    <xf numFmtId="170" fontId="28" fillId="0" borderId="1" xfId="125" applyNumberFormat="1" applyFont="1" applyFill="1" applyBorder="1" applyAlignment="1">
      <alignment horizontal="right" vertical="center"/>
    </xf>
    <xf numFmtId="0" fontId="29" fillId="0" borderId="1" xfId="125" applyNumberFormat="1" applyFont="1" applyFill="1" applyBorder="1" applyAlignment="1">
      <alignment horizontal="left" vertical="center"/>
    </xf>
    <xf numFmtId="0" fontId="29" fillId="0" borderId="1" xfId="125" applyNumberFormat="1" applyFont="1" applyFill="1" applyBorder="1" applyAlignment="1">
      <alignment vertical="center"/>
    </xf>
    <xf numFmtId="169" fontId="28" fillId="0" borderId="1" xfId="125" applyNumberFormat="1" applyFont="1" applyFill="1" applyBorder="1" applyAlignment="1">
      <alignment horizontal="right" vertical="center"/>
    </xf>
    <xf numFmtId="1" fontId="28" fillId="0" borderId="1" xfId="125" applyNumberFormat="1" applyFont="1" applyFill="1" applyBorder="1" applyAlignment="1">
      <alignment horizontal="center" vertical="center" wrapText="1"/>
    </xf>
    <xf numFmtId="0" fontId="28" fillId="0" borderId="1" xfId="125" applyFont="1" applyFill="1" applyBorder="1" applyAlignment="1">
      <alignment vertical="center" wrapText="1"/>
    </xf>
    <xf numFmtId="0" fontId="28" fillId="0" borderId="1" xfId="125" applyNumberFormat="1" applyFont="1" applyFill="1" applyBorder="1" applyAlignment="1">
      <alignment vertical="center" wrapText="1"/>
    </xf>
    <xf numFmtId="172" fontId="28" fillId="0" borderId="1" xfId="125" applyNumberFormat="1" applyFont="1" applyFill="1" applyBorder="1" applyAlignment="1">
      <alignment horizontal="right" vertical="center" wrapText="1"/>
    </xf>
    <xf numFmtId="0" fontId="29" fillId="0" borderId="1" xfId="125" applyFont="1" applyFill="1" applyBorder="1" applyAlignment="1">
      <alignment horizontal="left" vertical="center"/>
    </xf>
    <xf numFmtId="0" fontId="29" fillId="0" borderId="1" xfId="125" applyFont="1" applyFill="1" applyBorder="1" applyAlignment="1">
      <alignment vertical="center"/>
    </xf>
  </cellXfs>
  <cellStyles count="260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" xfId="47" builtinId="3"/>
    <cellStyle name="Millares 10" xfId="48"/>
    <cellStyle name="Millares 11" xfId="49"/>
    <cellStyle name="Millares 11 2" xfId="50"/>
    <cellStyle name="Millares 12" xfId="51"/>
    <cellStyle name="Millares 13" xfId="52"/>
    <cellStyle name="Millares 14" xfId="53"/>
    <cellStyle name="Millares 2" xfId="54"/>
    <cellStyle name="Millares 2 2" xfId="55"/>
    <cellStyle name="Millares 2 2 2" xfId="56"/>
    <cellStyle name="Millares 2 2 3" xfId="57"/>
    <cellStyle name="Millares 2 3" xfId="58"/>
    <cellStyle name="Millares 2_Avance f y f CFE dlls" xfId="59"/>
    <cellStyle name="Millares 3" xfId="60"/>
    <cellStyle name="Millares 3 2" xfId="61"/>
    <cellStyle name="Millares 3 3" xfId="62"/>
    <cellStyle name="Millares 3 4" xfId="63"/>
    <cellStyle name="Millares 3 5" xfId="64"/>
    <cellStyle name="Millares 3 6" xfId="65"/>
    <cellStyle name="Millares 3 7" xfId="66"/>
    <cellStyle name="Millares 3 8" xfId="67"/>
    <cellStyle name="Millares 3 9" xfId="68"/>
    <cellStyle name="Millares 4" xfId="69"/>
    <cellStyle name="Millares 4 2" xfId="70"/>
    <cellStyle name="Millares 4 2 2" xfId="71"/>
    <cellStyle name="Millares 4 3" xfId="72"/>
    <cellStyle name="Millares 4 3 2" xfId="73"/>
    <cellStyle name="Millares 4 4" xfId="74"/>
    <cellStyle name="Millares 4 4 2" xfId="75"/>
    <cellStyle name="Millares 4 5" xfId="76"/>
    <cellStyle name="Millares 4 5 2" xfId="77"/>
    <cellStyle name="Millares 4 6" xfId="78"/>
    <cellStyle name="Millares 4 6 2" xfId="79"/>
    <cellStyle name="Millares 4 7" xfId="80"/>
    <cellStyle name="Millares 4 7 2" xfId="81"/>
    <cellStyle name="Millares 4 8" xfId="82"/>
    <cellStyle name="Millares 4 8 2" xfId="83"/>
    <cellStyle name="Millares 4 9" xfId="84"/>
    <cellStyle name="Millares 5" xfId="85"/>
    <cellStyle name="Millares 5 2" xfId="86"/>
    <cellStyle name="Millares 5 2 2" xfId="87"/>
    <cellStyle name="Millares 5 3" xfId="88"/>
    <cellStyle name="Millares 5 3 2" xfId="89"/>
    <cellStyle name="Millares 5 4" xfId="90"/>
    <cellStyle name="Millares 5 4 2" xfId="91"/>
    <cellStyle name="Millares 5 5" xfId="92"/>
    <cellStyle name="Millares 5 5 2" xfId="93"/>
    <cellStyle name="Millares 5 6" xfId="94"/>
    <cellStyle name="Millares 5 6 2" xfId="95"/>
    <cellStyle name="Millares 5 7" xfId="96"/>
    <cellStyle name="Millares 5 7 2" xfId="97"/>
    <cellStyle name="Millares 5 8" xfId="98"/>
    <cellStyle name="Millares 5 8 2" xfId="99"/>
    <cellStyle name="Millares 5 9" xfId="100"/>
    <cellStyle name="Millares 6" xfId="101"/>
    <cellStyle name="Millares 7" xfId="102"/>
    <cellStyle name="Millares 8" xfId="103"/>
    <cellStyle name="Millares 9" xfId="104"/>
    <cellStyle name="Moneda 2" xfId="105"/>
    <cellStyle name="Moneda 2 2" xfId="106"/>
    <cellStyle name="Moneda 2 3" xfId="107"/>
    <cellStyle name="Moneda 2 4" xfId="108"/>
    <cellStyle name="Moneda 2 5" xfId="109"/>
    <cellStyle name="Moneda 2 6" xfId="110"/>
    <cellStyle name="Moneda 2 7" xfId="111"/>
    <cellStyle name="Moneda 2 8" xfId="112"/>
    <cellStyle name="Moneda 2 9" xfId="113"/>
    <cellStyle name="Normal" xfId="0" builtinId="0"/>
    <cellStyle name="Normal 10" xfId="114"/>
    <cellStyle name="Normal 11" xfId="115"/>
    <cellStyle name="Normal 12" xfId="116"/>
    <cellStyle name="Normal 13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19 2" xfId="124"/>
    <cellStyle name="Normal 2" xfId="125"/>
    <cellStyle name="Normal 2 10" xfId="126"/>
    <cellStyle name="Normal 2 11" xfId="127"/>
    <cellStyle name="Normal 2 2" xfId="128"/>
    <cellStyle name="Normal 2 2 2" xfId="129"/>
    <cellStyle name="Normal 2 2 3" xfId="130"/>
    <cellStyle name="Normal 2 2 4" xfId="131"/>
    <cellStyle name="Normal 2 2 5" xfId="132"/>
    <cellStyle name="Normal 2 2 6" xfId="133"/>
    <cellStyle name="Normal 2 2 7" xfId="134"/>
    <cellStyle name="Normal 2 2 8" xfId="135"/>
    <cellStyle name="Normal 2 2 9" xfId="136"/>
    <cellStyle name="Normal 2 3" xfId="137"/>
    <cellStyle name="Normal 2 4" xfId="138"/>
    <cellStyle name="Normal 2 5" xfId="139"/>
    <cellStyle name="Normal 2 6" xfId="140"/>
    <cellStyle name="Normal 2 7" xfId="141"/>
    <cellStyle name="Normal 2 8" xfId="142"/>
    <cellStyle name="Normal 2 9" xfId="143"/>
    <cellStyle name="Normal 2_Hoja1" xfId="144"/>
    <cellStyle name="Normal 20" xfId="145"/>
    <cellStyle name="Normal 21" xfId="146"/>
    <cellStyle name="Normal 22" xfId="147"/>
    <cellStyle name="Normal 22 10" xfId="148"/>
    <cellStyle name="Normal 22 11" xfId="149"/>
    <cellStyle name="Normal 22 12" xfId="150"/>
    <cellStyle name="Normal 22 13" xfId="151"/>
    <cellStyle name="Normal 22 14" xfId="152"/>
    <cellStyle name="Normal 22 15" xfId="153"/>
    <cellStyle name="Normal 22 16" xfId="154"/>
    <cellStyle name="Normal 22 17" xfId="155"/>
    <cellStyle name="Normal 22 18" xfId="156"/>
    <cellStyle name="Normal 22 19" xfId="157"/>
    <cellStyle name="Normal 22 2" xfId="158"/>
    <cellStyle name="Normal 22 20" xfId="159"/>
    <cellStyle name="Normal 22 21" xfId="160"/>
    <cellStyle name="Normal 22 22" xfId="161"/>
    <cellStyle name="Normal 22 23" xfId="162"/>
    <cellStyle name="Normal 22 24" xfId="163"/>
    <cellStyle name="Normal 22 25" xfId="164"/>
    <cellStyle name="Normal 22 26" xfId="165"/>
    <cellStyle name="Normal 22 27" xfId="166"/>
    <cellStyle name="Normal 22 28" xfId="167"/>
    <cellStyle name="Normal 22 29" xfId="168"/>
    <cellStyle name="Normal 22 3" xfId="169"/>
    <cellStyle name="Normal 22 30" xfId="170"/>
    <cellStyle name="Normal 22 31" xfId="171"/>
    <cellStyle name="Normal 22 32" xfId="172"/>
    <cellStyle name="Normal 22 33" xfId="173"/>
    <cellStyle name="Normal 22 34" xfId="174"/>
    <cellStyle name="Normal 22 35" xfId="175"/>
    <cellStyle name="Normal 22 4" xfId="176"/>
    <cellStyle name="Normal 22 5" xfId="177"/>
    <cellStyle name="Normal 22 6" xfId="178"/>
    <cellStyle name="Normal 22 7" xfId="179"/>
    <cellStyle name="Normal 22 8" xfId="180"/>
    <cellStyle name="Normal 22 9" xfId="181"/>
    <cellStyle name="Normal 23" xfId="182"/>
    <cellStyle name="Normal 24" xfId="183"/>
    <cellStyle name="Normal 25" xfId="184"/>
    <cellStyle name="Normal 26" xfId="185"/>
    <cellStyle name="Normal 27" xfId="186"/>
    <cellStyle name="Normal 3" xfId="187"/>
    <cellStyle name="Normal 3 2" xfId="188"/>
    <cellStyle name="Normal 3 3" xfId="189"/>
    <cellStyle name="Normal 3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2" xfId="197"/>
    <cellStyle name="Normal 4 2 2" xfId="198"/>
    <cellStyle name="Normal 4 3" xfId="199"/>
    <cellStyle name="Normal 4 3 2" xfId="200"/>
    <cellStyle name="Normal 4 4" xfId="201"/>
    <cellStyle name="Normal 4 4 2" xfId="202"/>
    <cellStyle name="Normal 4 5" xfId="203"/>
    <cellStyle name="Normal 4 5 2" xfId="204"/>
    <cellStyle name="Normal 4 6" xfId="205"/>
    <cellStyle name="Normal 4 6 2" xfId="206"/>
    <cellStyle name="Normal 4 7" xfId="207"/>
    <cellStyle name="Normal 4 7 2" xfId="208"/>
    <cellStyle name="Normal 4 8" xfId="209"/>
    <cellStyle name="Normal 4 8 2" xfId="210"/>
    <cellStyle name="Normal 4 9" xfId="211"/>
    <cellStyle name="Normal 5" xfId="212"/>
    <cellStyle name="Normal 5 2" xfId="213"/>
    <cellStyle name="Normal 6" xfId="214"/>
    <cellStyle name="Normal 6 2" xfId="215"/>
    <cellStyle name="Normal 7" xfId="216"/>
    <cellStyle name="Normal 7 2" xfId="217"/>
    <cellStyle name="Normal 7 3" xfId="218"/>
    <cellStyle name="Normal 7 4" xfId="219"/>
    <cellStyle name="Normal 7 5" xfId="220"/>
    <cellStyle name="Normal 7 6" xfId="221"/>
    <cellStyle name="Normal 7 7" xfId="222"/>
    <cellStyle name="Normal 8" xfId="223"/>
    <cellStyle name="Normal 9" xfId="224"/>
    <cellStyle name="Notas 10" xfId="225"/>
    <cellStyle name="Notas 11" xfId="226"/>
    <cellStyle name="Notas 12" xfId="227"/>
    <cellStyle name="Notas 13" xfId="228"/>
    <cellStyle name="Notas 14" xfId="229"/>
    <cellStyle name="Notas 15" xfId="230"/>
    <cellStyle name="Notas 16" xfId="231"/>
    <cellStyle name="Notas 17" xfId="232"/>
    <cellStyle name="Notas 18" xfId="233"/>
    <cellStyle name="Notas 19" xfId="234"/>
    <cellStyle name="Notas 2" xfId="235"/>
    <cellStyle name="Notas 20" xfId="236"/>
    <cellStyle name="Notas 21" xfId="237"/>
    <cellStyle name="Notas 22" xfId="238"/>
    <cellStyle name="Notas 23" xfId="239"/>
    <cellStyle name="Notas 24" xfId="240"/>
    <cellStyle name="Notas 25" xfId="241"/>
    <cellStyle name="Notas 26" xfId="242"/>
    <cellStyle name="Notas 3" xfId="243"/>
    <cellStyle name="Notas 4" xfId="244"/>
    <cellStyle name="Notas 5" xfId="245"/>
    <cellStyle name="Notas 6" xfId="246"/>
    <cellStyle name="Notas 7" xfId="247"/>
    <cellStyle name="Notas 8" xfId="248"/>
    <cellStyle name="Notas 9" xfId="249"/>
    <cellStyle name="Percent_fotfcor" xfId="250"/>
    <cellStyle name="Porcentual 2" xfId="251"/>
    <cellStyle name="Porcentual 2 2" xfId="252"/>
    <cellStyle name="Porcentual 2 3" xfId="253"/>
    <cellStyle name="Porcentual 2 4" xfId="254"/>
    <cellStyle name="Porcentual 2 5" xfId="255"/>
    <cellStyle name="Porcentual 2 6" xfId="256"/>
    <cellStyle name="Porcentual 2 7" xfId="257"/>
    <cellStyle name="Porcentual 2 8" xfId="258"/>
    <cellStyle name="Porcentual 2 9" xfId="259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#,##0.0_ ;[Red]\-#,##0.0\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ables/table1.xml><?xml version="1.0" encoding="utf-8"?>
<table xmlns="http://schemas.openxmlformats.org/spreadsheetml/2006/main" id="1" name="pasivo" displayName="pasivo" ref="B3:F210" totalsRowShown="0">
  <tableColumns count="5">
    <tableColumn id="1" name="Columna1"/>
    <tableColumn id="2" name="Columna2"/>
    <tableColumn id="3" name="Columna3" dataDxfId="0" dataCellStyle="Millares"/>
    <tableColumn id="4" name="Columna4"/>
    <tableColumn id="5" name="observaciones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V305"/>
  <sheetViews>
    <sheetView showGridLines="0" zoomScaleNormal="100" workbookViewId="0">
      <selection sqref="A1:D1"/>
    </sheetView>
  </sheetViews>
  <sheetFormatPr baseColWidth="10" defaultColWidth="46.42578125" defaultRowHeight="12.75" x14ac:dyDescent="0.25"/>
  <cols>
    <col min="1" max="1" width="6.7109375" style="2" customWidth="1"/>
    <col min="2" max="2" width="48" style="2" customWidth="1"/>
    <col min="3" max="3" width="13.85546875" style="2" customWidth="1"/>
    <col min="4" max="6" width="12.7109375" style="2" customWidth="1"/>
    <col min="7" max="7" width="0.7109375" style="2" customWidth="1"/>
    <col min="8" max="10" width="12.7109375" style="2" customWidth="1"/>
    <col min="11" max="11" width="1.140625" style="2" customWidth="1"/>
    <col min="12" max="13" width="12.7109375" style="2" customWidth="1"/>
    <col min="14" max="14" width="11.42578125" style="9" customWidth="1"/>
    <col min="15" max="252" width="11.42578125" style="2" customWidth="1"/>
    <col min="253" max="253" width="3.7109375" style="2" customWidth="1"/>
    <col min="254" max="16384" width="46.42578125" style="2"/>
  </cols>
  <sheetData>
    <row r="1" spans="1:16" ht="52.5" customHeight="1" x14ac:dyDescent="0.2">
      <c r="A1" s="51" t="s">
        <v>511</v>
      </c>
      <c r="B1" s="51"/>
      <c r="C1" s="51"/>
      <c r="D1" s="51"/>
      <c r="E1" s="52" t="s">
        <v>512</v>
      </c>
      <c r="F1" s="53"/>
      <c r="G1" s="52"/>
      <c r="H1" s="53"/>
      <c r="I1" s="53"/>
      <c r="J1" s="53"/>
      <c r="K1" s="53"/>
      <c r="L1" s="54"/>
      <c r="M1" s="53"/>
    </row>
    <row r="2" spans="1:16" ht="39.75" customHeight="1" x14ac:dyDescent="0.3">
      <c r="A2" s="55" t="s">
        <v>513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6" ht="32.25" customHeight="1" x14ac:dyDescent="0.25">
      <c r="A3" s="56" t="s">
        <v>514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s="1" customFormat="1" ht="86.25" customHeight="1" x14ac:dyDescent="0.25">
      <c r="A4" s="57" t="s">
        <v>515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21">
        <v>13.4541</v>
      </c>
    </row>
    <row r="5" spans="1:16" s="32" customFormat="1" ht="17.100000000000001" customHeight="1" x14ac:dyDescent="0.25">
      <c r="A5" s="63" t="s">
        <v>507</v>
      </c>
      <c r="B5" s="64" t="s">
        <v>184</v>
      </c>
      <c r="C5" s="65" t="s">
        <v>355</v>
      </c>
      <c r="D5" s="66" t="s">
        <v>181</v>
      </c>
      <c r="E5" s="66"/>
      <c r="F5" s="66"/>
      <c r="G5" s="67"/>
      <c r="H5" s="66" t="s">
        <v>182</v>
      </c>
      <c r="I5" s="66"/>
      <c r="J5" s="66"/>
      <c r="K5" s="67"/>
      <c r="L5" s="66" t="s">
        <v>183</v>
      </c>
      <c r="M5" s="66"/>
      <c r="N5" s="31"/>
    </row>
    <row r="6" spans="1:16" s="32" customFormat="1" ht="17.100000000000001" customHeight="1" x14ac:dyDescent="0.25">
      <c r="A6" s="63"/>
      <c r="B6" s="64"/>
      <c r="C6" s="65"/>
      <c r="D6" s="67" t="s">
        <v>469</v>
      </c>
      <c r="E6" s="67" t="s">
        <v>496</v>
      </c>
      <c r="F6" s="67" t="s">
        <v>185</v>
      </c>
      <c r="G6" s="67"/>
      <c r="H6" s="67" t="s">
        <v>186</v>
      </c>
      <c r="I6" s="67" t="s">
        <v>187</v>
      </c>
      <c r="J6" s="67" t="s">
        <v>185</v>
      </c>
      <c r="K6" s="67"/>
      <c r="L6" s="67" t="s">
        <v>188</v>
      </c>
      <c r="M6" s="67" t="s">
        <v>30</v>
      </c>
      <c r="N6" s="31"/>
    </row>
    <row r="7" spans="1:16" s="3" customFormat="1" ht="17.100000000000001" customHeight="1" thickBot="1" x14ac:dyDescent="0.3">
      <c r="A7" s="68"/>
      <c r="B7" s="69"/>
      <c r="C7" s="58" t="s">
        <v>32</v>
      </c>
      <c r="D7" s="59" t="s">
        <v>0</v>
      </c>
      <c r="E7" s="59" t="s">
        <v>1</v>
      </c>
      <c r="F7" s="59" t="s">
        <v>189</v>
      </c>
      <c r="G7" s="59"/>
      <c r="H7" s="59" t="s">
        <v>190</v>
      </c>
      <c r="I7" s="59" t="s">
        <v>191</v>
      </c>
      <c r="J7" s="59" t="s">
        <v>192</v>
      </c>
      <c r="K7" s="59"/>
      <c r="L7" s="59" t="s">
        <v>193</v>
      </c>
      <c r="M7" s="59" t="s">
        <v>194</v>
      </c>
      <c r="N7" s="11"/>
    </row>
    <row r="8" spans="1:16" s="32" customFormat="1" ht="17.100000000000001" customHeight="1" x14ac:dyDescent="0.25">
      <c r="A8" s="70"/>
      <c r="B8" s="71" t="s">
        <v>30</v>
      </c>
      <c r="C8" s="72">
        <f>+C9+C182</f>
        <v>219964.29716207203</v>
      </c>
      <c r="D8" s="72">
        <f>+D9+D182</f>
        <v>109982.12957294904</v>
      </c>
      <c r="E8" s="72">
        <f>+E9+E182</f>
        <v>10522.025778451673</v>
      </c>
      <c r="F8" s="72">
        <f>+F9+F182</f>
        <v>120504.15535140065</v>
      </c>
      <c r="G8" s="72"/>
      <c r="H8" s="72">
        <f>+H9+H182</f>
        <v>4435.2643942996292</v>
      </c>
      <c r="I8" s="72">
        <f>+I9+I182</f>
        <v>13703.548624129095</v>
      </c>
      <c r="J8" s="72">
        <f>+J9+J182</f>
        <v>18138.813018428715</v>
      </c>
      <c r="K8" s="72"/>
      <c r="L8" s="72">
        <f>+L9+L182</f>
        <v>81321.328792242712</v>
      </c>
      <c r="M8" s="72">
        <f>+M9+M182</f>
        <v>99460.141810671412</v>
      </c>
      <c r="N8" s="31"/>
      <c r="O8" s="33"/>
      <c r="P8" s="34"/>
    </row>
    <row r="9" spans="1:16" s="32" customFormat="1" ht="17.100000000000001" customHeight="1" x14ac:dyDescent="0.25">
      <c r="A9" s="73"/>
      <c r="B9" s="74" t="s">
        <v>195</v>
      </c>
      <c r="C9" s="75">
        <f>SUM(C10:C181)</f>
        <v>159495.20162902935</v>
      </c>
      <c r="D9" s="75">
        <f t="shared" ref="D9:M9" si="0">SUM(D10:D181)</f>
        <v>100497.62999869214</v>
      </c>
      <c r="E9" s="75">
        <f t="shared" si="0"/>
        <v>6961.925093767084</v>
      </c>
      <c r="F9" s="75">
        <f t="shared" si="0"/>
        <v>107459.55509245915</v>
      </c>
      <c r="G9" s="75">
        <f t="shared" si="0"/>
        <v>0</v>
      </c>
      <c r="H9" s="75">
        <f t="shared" si="0"/>
        <v>3066.9423912214565</v>
      </c>
      <c r="I9" s="75">
        <f t="shared" si="0"/>
        <v>8558.9984149220491</v>
      </c>
      <c r="J9" s="75">
        <f t="shared" si="0"/>
        <v>11625.940806143499</v>
      </c>
      <c r="K9" s="75">
        <f t="shared" si="0"/>
        <v>0</v>
      </c>
      <c r="L9" s="75">
        <f t="shared" si="0"/>
        <v>40409.705730426715</v>
      </c>
      <c r="M9" s="75">
        <f t="shared" si="0"/>
        <v>52035.646536570217</v>
      </c>
      <c r="N9" s="31"/>
      <c r="O9" s="33"/>
      <c r="P9" s="34"/>
    </row>
    <row r="10" spans="1:16" s="36" customFormat="1" ht="17.100000000000001" customHeight="1" x14ac:dyDescent="0.25">
      <c r="A10" s="76">
        <v>1</v>
      </c>
      <c r="B10" s="77" t="s">
        <v>196</v>
      </c>
      <c r="C10" s="78">
        <v>1390.2928776000001</v>
      </c>
      <c r="D10" s="78">
        <v>1292.3739378</v>
      </c>
      <c r="E10" s="78">
        <v>14.0729886</v>
      </c>
      <c r="F10" s="78">
        <f>D10+E10</f>
        <v>1306.4469263999999</v>
      </c>
      <c r="G10" s="78"/>
      <c r="H10" s="78">
        <v>14.0729886</v>
      </c>
      <c r="I10" s="78">
        <v>69.7729626</v>
      </c>
      <c r="J10" s="78">
        <f>H10+I10</f>
        <v>83.845951200000002</v>
      </c>
      <c r="K10" s="78"/>
      <c r="L10" s="78">
        <f>C10-F10-J10</f>
        <v>1.7053025658242404E-13</v>
      </c>
      <c r="M10" s="79">
        <f>J10+L10</f>
        <v>83.845951200000172</v>
      </c>
      <c r="N10" s="35"/>
      <c r="O10" s="29"/>
      <c r="P10" s="45"/>
    </row>
    <row r="11" spans="1:16" s="36" customFormat="1" ht="17.100000000000001" customHeight="1" x14ac:dyDescent="0.25">
      <c r="A11" s="76">
        <v>2</v>
      </c>
      <c r="B11" s="77" t="s">
        <v>197</v>
      </c>
      <c r="C11" s="78">
        <v>3731.7094673779802</v>
      </c>
      <c r="D11" s="78">
        <v>3535.3200193236094</v>
      </c>
      <c r="E11" s="78">
        <v>0</v>
      </c>
      <c r="F11" s="78">
        <f t="shared" ref="F11:F74" si="1">D11+E11</f>
        <v>3535.3200193236094</v>
      </c>
      <c r="G11" s="78"/>
      <c r="H11" s="78">
        <v>0</v>
      </c>
      <c r="I11" s="78">
        <v>38.992728050891998</v>
      </c>
      <c r="J11" s="78">
        <f t="shared" ref="J11:J74" si="2">H11+I11</f>
        <v>38.992728050891998</v>
      </c>
      <c r="K11" s="78"/>
      <c r="L11" s="78">
        <f t="shared" ref="L11:L74" si="3">C11-F11-J11</f>
        <v>157.39672000347886</v>
      </c>
      <c r="M11" s="79">
        <f t="shared" ref="M11:M74" si="4">J11+L11</f>
        <v>196.38944805437086</v>
      </c>
      <c r="N11" s="35"/>
      <c r="P11" s="45"/>
    </row>
    <row r="12" spans="1:16" s="36" customFormat="1" ht="17.100000000000001" customHeight="1" x14ac:dyDescent="0.25">
      <c r="A12" s="76">
        <v>3</v>
      </c>
      <c r="B12" s="77" t="s">
        <v>198</v>
      </c>
      <c r="C12" s="78">
        <v>369.54195915978005</v>
      </c>
      <c r="D12" s="78">
        <v>351.06486120179102</v>
      </c>
      <c r="E12" s="78">
        <v>18.477097823448002</v>
      </c>
      <c r="F12" s="78">
        <f t="shared" si="1"/>
        <v>369.54195902523901</v>
      </c>
      <c r="G12" s="78"/>
      <c r="H12" s="78">
        <v>0</v>
      </c>
      <c r="I12" s="78">
        <v>0</v>
      </c>
      <c r="J12" s="78">
        <f t="shared" si="2"/>
        <v>0</v>
      </c>
      <c r="K12" s="78"/>
      <c r="L12" s="78">
        <f t="shared" si="3"/>
        <v>1.3454103964249953E-7</v>
      </c>
      <c r="M12" s="79">
        <f t="shared" si="4"/>
        <v>1.3454103964249953E-7</v>
      </c>
      <c r="N12" s="35"/>
      <c r="P12" s="45"/>
    </row>
    <row r="13" spans="1:16" s="36" customFormat="1" ht="17.100000000000001" customHeight="1" x14ac:dyDescent="0.25">
      <c r="A13" s="76">
        <v>4</v>
      </c>
      <c r="B13" s="77" t="s">
        <v>199</v>
      </c>
      <c r="C13" s="78">
        <v>4454.4762747441</v>
      </c>
      <c r="D13" s="78">
        <v>3665.6059516600594</v>
      </c>
      <c r="E13" s="78">
        <v>0</v>
      </c>
      <c r="F13" s="78">
        <f t="shared" si="1"/>
        <v>3665.6059516600594</v>
      </c>
      <c r="G13" s="78"/>
      <c r="H13" s="78">
        <v>788.87032308404116</v>
      </c>
      <c r="I13" s="78">
        <v>0</v>
      </c>
      <c r="J13" s="78">
        <f t="shared" si="2"/>
        <v>788.87032308404116</v>
      </c>
      <c r="K13" s="78"/>
      <c r="L13" s="78">
        <f t="shared" si="3"/>
        <v>0</v>
      </c>
      <c r="M13" s="79">
        <f t="shared" si="4"/>
        <v>788.87032308404116</v>
      </c>
      <c r="N13" s="35"/>
      <c r="P13" s="45"/>
    </row>
    <row r="14" spans="1:16" s="36" customFormat="1" ht="17.100000000000001" customHeight="1" x14ac:dyDescent="0.25">
      <c r="A14" s="76">
        <v>5</v>
      </c>
      <c r="B14" s="77" t="s">
        <v>200</v>
      </c>
      <c r="C14" s="78">
        <v>823.49384386500003</v>
      </c>
      <c r="D14" s="78">
        <v>823.49384386500003</v>
      </c>
      <c r="E14" s="78">
        <v>0</v>
      </c>
      <c r="F14" s="78">
        <f t="shared" si="1"/>
        <v>823.49384386500003</v>
      </c>
      <c r="G14" s="78"/>
      <c r="H14" s="78">
        <v>0</v>
      </c>
      <c r="I14" s="78">
        <v>0</v>
      </c>
      <c r="J14" s="78">
        <f t="shared" si="2"/>
        <v>0</v>
      </c>
      <c r="K14" s="78"/>
      <c r="L14" s="78">
        <f t="shared" si="3"/>
        <v>0</v>
      </c>
      <c r="M14" s="79">
        <f t="shared" si="4"/>
        <v>0</v>
      </c>
      <c r="N14" s="35"/>
      <c r="O14" s="29"/>
      <c r="P14" s="45"/>
    </row>
    <row r="15" spans="1:16" s="36" customFormat="1" ht="17.100000000000001" customHeight="1" x14ac:dyDescent="0.25">
      <c r="A15" s="76">
        <v>6</v>
      </c>
      <c r="B15" s="77" t="s">
        <v>201</v>
      </c>
      <c r="C15" s="78">
        <v>4141.8899001938698</v>
      </c>
      <c r="D15" s="78">
        <v>2381.7531612334683</v>
      </c>
      <c r="E15" s="78">
        <v>0</v>
      </c>
      <c r="F15" s="78">
        <f t="shared" si="1"/>
        <v>2381.7531612334683</v>
      </c>
      <c r="G15" s="78"/>
      <c r="H15" s="78">
        <v>0</v>
      </c>
      <c r="I15" s="78">
        <v>0</v>
      </c>
      <c r="J15" s="78">
        <f t="shared" si="2"/>
        <v>0</v>
      </c>
      <c r="K15" s="78"/>
      <c r="L15" s="78">
        <f t="shared" si="3"/>
        <v>1760.1367389604015</v>
      </c>
      <c r="M15" s="79">
        <f t="shared" si="4"/>
        <v>1760.1367389604015</v>
      </c>
      <c r="N15" s="35"/>
      <c r="P15" s="45"/>
    </row>
    <row r="16" spans="1:16" s="36" customFormat="1" ht="17.100000000000001" customHeight="1" x14ac:dyDescent="0.25">
      <c r="A16" s="76">
        <v>7</v>
      </c>
      <c r="B16" s="77" t="s">
        <v>202</v>
      </c>
      <c r="C16" s="78">
        <v>9434.2820609769933</v>
      </c>
      <c r="D16" s="78">
        <v>7885.3918815129155</v>
      </c>
      <c r="E16" s="78">
        <v>164.17024557743702</v>
      </c>
      <c r="F16" s="78">
        <f t="shared" si="1"/>
        <v>8049.5621270903521</v>
      </c>
      <c r="G16" s="78"/>
      <c r="H16" s="78">
        <v>58.367208020912997</v>
      </c>
      <c r="I16" s="78">
        <v>252.10988506776604</v>
      </c>
      <c r="J16" s="78">
        <f t="shared" si="2"/>
        <v>310.47709308867906</v>
      </c>
      <c r="K16" s="78"/>
      <c r="L16" s="78">
        <f t="shared" si="3"/>
        <v>1074.2428407979621</v>
      </c>
      <c r="M16" s="79">
        <f t="shared" si="4"/>
        <v>1384.7199338866412</v>
      </c>
      <c r="N16" s="35"/>
      <c r="P16" s="45"/>
    </row>
    <row r="17" spans="1:16" s="36" customFormat="1" ht="17.100000000000001" customHeight="1" x14ac:dyDescent="0.25">
      <c r="A17" s="76">
        <v>9</v>
      </c>
      <c r="B17" s="77" t="s">
        <v>203</v>
      </c>
      <c r="C17" s="78">
        <v>1345.6645919343</v>
      </c>
      <c r="D17" s="78">
        <v>1345.6645919343</v>
      </c>
      <c r="E17" s="78">
        <v>0</v>
      </c>
      <c r="F17" s="78">
        <f t="shared" si="1"/>
        <v>1345.6645919343</v>
      </c>
      <c r="G17" s="78"/>
      <c r="H17" s="78">
        <v>0</v>
      </c>
      <c r="I17" s="78">
        <v>0</v>
      </c>
      <c r="J17" s="78">
        <f t="shared" si="2"/>
        <v>0</v>
      </c>
      <c r="K17" s="78"/>
      <c r="L17" s="78">
        <f t="shared" si="3"/>
        <v>0</v>
      </c>
      <c r="M17" s="79">
        <f t="shared" si="4"/>
        <v>0</v>
      </c>
      <c r="N17" s="35"/>
      <c r="P17" s="45"/>
    </row>
    <row r="18" spans="1:16" s="36" customFormat="1" ht="17.100000000000001" customHeight="1" x14ac:dyDescent="0.25">
      <c r="A18" s="76">
        <v>10</v>
      </c>
      <c r="B18" s="77" t="s">
        <v>204</v>
      </c>
      <c r="C18" s="78">
        <v>1784.9268166751999</v>
      </c>
      <c r="D18" s="78">
        <v>1505.8502074833029</v>
      </c>
      <c r="E18" s="78">
        <v>107.51512223439902</v>
      </c>
      <c r="F18" s="78">
        <f t="shared" si="1"/>
        <v>1613.365329717702</v>
      </c>
      <c r="G18" s="78"/>
      <c r="H18" s="78">
        <v>36.393048007866007</v>
      </c>
      <c r="I18" s="78">
        <v>135.16843894963199</v>
      </c>
      <c r="J18" s="78">
        <f t="shared" si="2"/>
        <v>171.561486957498</v>
      </c>
      <c r="K18" s="78"/>
      <c r="L18" s="78">
        <f t="shared" si="3"/>
        <v>0</v>
      </c>
      <c r="M18" s="79">
        <f t="shared" si="4"/>
        <v>171.561486957498</v>
      </c>
      <c r="N18" s="35"/>
      <c r="P18" s="45"/>
    </row>
    <row r="19" spans="1:16" s="36" customFormat="1" ht="17.100000000000001" customHeight="1" x14ac:dyDescent="0.25">
      <c r="A19" s="76">
        <v>11</v>
      </c>
      <c r="B19" s="77" t="s">
        <v>205</v>
      </c>
      <c r="C19" s="78">
        <v>1431.6446568282211</v>
      </c>
      <c r="D19" s="78">
        <v>1431.6446568282211</v>
      </c>
      <c r="E19" s="78">
        <v>0</v>
      </c>
      <c r="F19" s="78">
        <f t="shared" si="1"/>
        <v>1431.6446568282211</v>
      </c>
      <c r="G19" s="78"/>
      <c r="H19" s="78">
        <v>0</v>
      </c>
      <c r="I19" s="78">
        <v>0</v>
      </c>
      <c r="J19" s="78">
        <f t="shared" si="2"/>
        <v>0</v>
      </c>
      <c r="K19" s="78"/>
      <c r="L19" s="78">
        <f t="shared" si="3"/>
        <v>0</v>
      </c>
      <c r="M19" s="79">
        <f t="shared" si="4"/>
        <v>0</v>
      </c>
      <c r="N19" s="35"/>
    </row>
    <row r="20" spans="1:16" s="36" customFormat="1" ht="17.100000000000001" customHeight="1" x14ac:dyDescent="0.25">
      <c r="A20" s="76">
        <v>12</v>
      </c>
      <c r="B20" s="77" t="s">
        <v>206</v>
      </c>
      <c r="C20" s="78">
        <v>2356.8632683580163</v>
      </c>
      <c r="D20" s="78">
        <v>2291.1891309582661</v>
      </c>
      <c r="E20" s="78">
        <v>65.674137399750009</v>
      </c>
      <c r="F20" s="78">
        <f t="shared" si="1"/>
        <v>2356.8632683580163</v>
      </c>
      <c r="G20" s="78"/>
      <c r="H20" s="78">
        <v>0</v>
      </c>
      <c r="I20" s="78">
        <v>0</v>
      </c>
      <c r="J20" s="78">
        <f t="shared" si="2"/>
        <v>0</v>
      </c>
      <c r="K20" s="78"/>
      <c r="L20" s="78">
        <f t="shared" si="3"/>
        <v>0</v>
      </c>
      <c r="M20" s="79">
        <f t="shared" si="4"/>
        <v>0</v>
      </c>
      <c r="N20" s="35"/>
    </row>
    <row r="21" spans="1:16" s="36" customFormat="1" ht="17.100000000000001" customHeight="1" x14ac:dyDescent="0.25">
      <c r="A21" s="76">
        <v>13</v>
      </c>
      <c r="B21" s="77" t="s">
        <v>207</v>
      </c>
      <c r="C21" s="78">
        <v>681.54311937689999</v>
      </c>
      <c r="D21" s="78">
        <v>611.31908116620002</v>
      </c>
      <c r="E21" s="78">
        <v>17.4974337648</v>
      </c>
      <c r="F21" s="78">
        <f t="shared" si="1"/>
        <v>628.81651493100003</v>
      </c>
      <c r="G21" s="78"/>
      <c r="H21" s="78">
        <v>18.2845927935</v>
      </c>
      <c r="I21" s="78">
        <v>34.442011652399998</v>
      </c>
      <c r="J21" s="78">
        <f t="shared" si="2"/>
        <v>52.726604445899994</v>
      </c>
      <c r="K21" s="78"/>
      <c r="L21" s="78">
        <f t="shared" si="3"/>
        <v>0</v>
      </c>
      <c r="M21" s="79">
        <f t="shared" si="4"/>
        <v>52.726604445899994</v>
      </c>
      <c r="N21" s="35"/>
    </row>
    <row r="22" spans="1:16" s="36" customFormat="1" ht="17.100000000000001" customHeight="1" x14ac:dyDescent="0.25">
      <c r="A22" s="76">
        <v>14</v>
      </c>
      <c r="B22" s="77" t="s">
        <v>208</v>
      </c>
      <c r="C22" s="78">
        <v>454.21142209759807</v>
      </c>
      <c r="D22" s="78">
        <v>454.21142115581097</v>
      </c>
      <c r="E22" s="78">
        <v>0</v>
      </c>
      <c r="F22" s="78">
        <f t="shared" si="1"/>
        <v>454.21142115581097</v>
      </c>
      <c r="G22" s="78"/>
      <c r="H22" s="78">
        <v>0</v>
      </c>
      <c r="I22" s="78">
        <v>0</v>
      </c>
      <c r="J22" s="78">
        <f t="shared" si="2"/>
        <v>0</v>
      </c>
      <c r="K22" s="78"/>
      <c r="L22" s="78">
        <f t="shared" si="3"/>
        <v>9.4178710696724011E-7</v>
      </c>
      <c r="M22" s="79">
        <f t="shared" si="4"/>
        <v>9.4178710696724011E-7</v>
      </c>
      <c r="N22" s="35"/>
    </row>
    <row r="23" spans="1:16" s="36" customFormat="1" ht="17.100000000000001" customHeight="1" x14ac:dyDescent="0.25">
      <c r="A23" s="76">
        <v>15</v>
      </c>
      <c r="B23" s="77" t="s">
        <v>209</v>
      </c>
      <c r="C23" s="78">
        <v>845.57062273860004</v>
      </c>
      <c r="D23" s="78">
        <v>845.57062273860004</v>
      </c>
      <c r="E23" s="78">
        <v>0</v>
      </c>
      <c r="F23" s="78">
        <f t="shared" si="1"/>
        <v>845.57062273860004</v>
      </c>
      <c r="G23" s="78"/>
      <c r="H23" s="78">
        <v>0</v>
      </c>
      <c r="I23" s="78">
        <v>0</v>
      </c>
      <c r="J23" s="78">
        <f t="shared" si="2"/>
        <v>0</v>
      </c>
      <c r="K23" s="78"/>
      <c r="L23" s="78">
        <f t="shared" si="3"/>
        <v>0</v>
      </c>
      <c r="M23" s="79">
        <f t="shared" si="4"/>
        <v>0</v>
      </c>
      <c r="N23" s="35"/>
      <c r="O23" s="30"/>
    </row>
    <row r="24" spans="1:16" s="36" customFormat="1" ht="17.100000000000001" customHeight="1" x14ac:dyDescent="0.25">
      <c r="A24" s="76">
        <v>16</v>
      </c>
      <c r="B24" s="77" t="s">
        <v>210</v>
      </c>
      <c r="C24" s="78">
        <v>975.56912329714203</v>
      </c>
      <c r="D24" s="78">
        <v>781.54955078171406</v>
      </c>
      <c r="E24" s="78">
        <v>194.019569824608</v>
      </c>
      <c r="F24" s="78">
        <f t="shared" si="1"/>
        <v>975.56912060632203</v>
      </c>
      <c r="G24" s="78"/>
      <c r="H24" s="78">
        <v>0</v>
      </c>
      <c r="I24" s="78">
        <v>0</v>
      </c>
      <c r="J24" s="78">
        <f t="shared" si="2"/>
        <v>0</v>
      </c>
      <c r="K24" s="78"/>
      <c r="L24" s="78">
        <f t="shared" si="3"/>
        <v>2.6908199970421265E-6</v>
      </c>
      <c r="M24" s="79">
        <f t="shared" si="4"/>
        <v>2.6908199970421265E-6</v>
      </c>
      <c r="N24" s="35"/>
    </row>
    <row r="25" spans="1:16" s="36" customFormat="1" ht="17.100000000000001" customHeight="1" x14ac:dyDescent="0.25">
      <c r="A25" s="76">
        <v>17</v>
      </c>
      <c r="B25" s="77" t="s">
        <v>391</v>
      </c>
      <c r="C25" s="78">
        <v>599.29834653770399</v>
      </c>
      <c r="D25" s="78">
        <v>599.29834653770411</v>
      </c>
      <c r="E25" s="78">
        <v>0</v>
      </c>
      <c r="F25" s="78">
        <f t="shared" si="1"/>
        <v>599.29834653770411</v>
      </c>
      <c r="G25" s="78"/>
      <c r="H25" s="78">
        <v>0</v>
      </c>
      <c r="I25" s="78">
        <v>0</v>
      </c>
      <c r="J25" s="78">
        <f t="shared" si="2"/>
        <v>0</v>
      </c>
      <c r="K25" s="78"/>
      <c r="L25" s="78">
        <f t="shared" si="3"/>
        <v>-1.1368683772161603E-13</v>
      </c>
      <c r="M25" s="79">
        <f t="shared" si="4"/>
        <v>-1.1368683772161603E-13</v>
      </c>
      <c r="N25" s="35"/>
    </row>
    <row r="26" spans="1:16" s="36" customFormat="1" ht="17.100000000000001" customHeight="1" x14ac:dyDescent="0.25">
      <c r="A26" s="76">
        <v>18</v>
      </c>
      <c r="B26" s="77" t="s">
        <v>212</v>
      </c>
      <c r="C26" s="78">
        <v>553.72578311447091</v>
      </c>
      <c r="D26" s="78">
        <v>553.72578311447103</v>
      </c>
      <c r="E26" s="78">
        <v>0</v>
      </c>
      <c r="F26" s="78">
        <f t="shared" si="1"/>
        <v>553.72578311447103</v>
      </c>
      <c r="G26" s="78"/>
      <c r="H26" s="78">
        <v>0</v>
      </c>
      <c r="I26" s="78">
        <v>0</v>
      </c>
      <c r="J26" s="78">
        <f t="shared" si="2"/>
        <v>0</v>
      </c>
      <c r="K26" s="78"/>
      <c r="L26" s="78">
        <f t="shared" si="3"/>
        <v>-1.1368683772161603E-13</v>
      </c>
      <c r="M26" s="79">
        <f t="shared" si="4"/>
        <v>-1.1368683772161603E-13</v>
      </c>
      <c r="N26" s="35"/>
    </row>
    <row r="27" spans="1:16" s="36" customFormat="1" ht="17.100000000000001" customHeight="1" x14ac:dyDescent="0.25">
      <c r="A27" s="76">
        <v>19</v>
      </c>
      <c r="B27" s="77" t="s">
        <v>213</v>
      </c>
      <c r="C27" s="78">
        <v>372.40298496076502</v>
      </c>
      <c r="D27" s="78">
        <v>372.40298496076502</v>
      </c>
      <c r="E27" s="78">
        <v>0</v>
      </c>
      <c r="F27" s="78">
        <f t="shared" si="1"/>
        <v>372.40298496076502</v>
      </c>
      <c r="G27" s="78"/>
      <c r="H27" s="78">
        <v>0</v>
      </c>
      <c r="I27" s="78">
        <v>0</v>
      </c>
      <c r="J27" s="78">
        <f t="shared" si="2"/>
        <v>0</v>
      </c>
      <c r="K27" s="78"/>
      <c r="L27" s="78">
        <f t="shared" si="3"/>
        <v>0</v>
      </c>
      <c r="M27" s="79">
        <f t="shared" si="4"/>
        <v>0</v>
      </c>
      <c r="N27" s="35"/>
    </row>
    <row r="28" spans="1:16" s="36" customFormat="1" ht="17.100000000000001" customHeight="1" x14ac:dyDescent="0.25">
      <c r="A28" s="76">
        <v>20</v>
      </c>
      <c r="B28" s="77" t="s">
        <v>214</v>
      </c>
      <c r="C28" s="78">
        <v>379.68024320562597</v>
      </c>
      <c r="D28" s="78">
        <v>379.68024320562597</v>
      </c>
      <c r="E28" s="78">
        <v>0</v>
      </c>
      <c r="F28" s="78">
        <f t="shared" si="1"/>
        <v>379.68024320562597</v>
      </c>
      <c r="G28" s="78"/>
      <c r="H28" s="78">
        <v>0</v>
      </c>
      <c r="I28" s="78">
        <v>0</v>
      </c>
      <c r="J28" s="78">
        <f t="shared" si="2"/>
        <v>0</v>
      </c>
      <c r="K28" s="78"/>
      <c r="L28" s="78">
        <f t="shared" si="3"/>
        <v>0</v>
      </c>
      <c r="M28" s="79">
        <f t="shared" si="4"/>
        <v>0</v>
      </c>
      <c r="N28" s="35"/>
    </row>
    <row r="29" spans="1:16" s="36" customFormat="1" ht="17.100000000000001" customHeight="1" x14ac:dyDescent="0.25">
      <c r="A29" s="76">
        <v>21</v>
      </c>
      <c r="B29" s="77" t="s">
        <v>215</v>
      </c>
      <c r="C29" s="78">
        <v>490.78720261533601</v>
      </c>
      <c r="D29" s="78">
        <v>490.78720261533596</v>
      </c>
      <c r="E29" s="78">
        <v>0</v>
      </c>
      <c r="F29" s="78">
        <f t="shared" si="1"/>
        <v>490.78720261533596</v>
      </c>
      <c r="G29" s="78"/>
      <c r="H29" s="78">
        <v>0</v>
      </c>
      <c r="I29" s="78">
        <v>0</v>
      </c>
      <c r="J29" s="78">
        <f t="shared" si="2"/>
        <v>0</v>
      </c>
      <c r="K29" s="78"/>
      <c r="L29" s="78">
        <f t="shared" si="3"/>
        <v>5.6843418860808015E-14</v>
      </c>
      <c r="M29" s="79">
        <f t="shared" si="4"/>
        <v>5.6843418860808015E-14</v>
      </c>
      <c r="N29" s="35"/>
    </row>
    <row r="30" spans="1:16" s="36" customFormat="1" ht="17.100000000000001" customHeight="1" x14ac:dyDescent="0.25">
      <c r="A30" s="76">
        <v>22</v>
      </c>
      <c r="B30" s="77" t="s">
        <v>216</v>
      </c>
      <c r="C30" s="78">
        <v>605.28650476545909</v>
      </c>
      <c r="D30" s="78">
        <v>605.28650476545909</v>
      </c>
      <c r="E30" s="78">
        <v>0</v>
      </c>
      <c r="F30" s="78">
        <f t="shared" si="1"/>
        <v>605.28650476545909</v>
      </c>
      <c r="G30" s="78"/>
      <c r="H30" s="78">
        <v>0</v>
      </c>
      <c r="I30" s="78">
        <v>0</v>
      </c>
      <c r="J30" s="78">
        <f t="shared" si="2"/>
        <v>0</v>
      </c>
      <c r="K30" s="78"/>
      <c r="L30" s="78">
        <f t="shared" si="3"/>
        <v>0</v>
      </c>
      <c r="M30" s="79">
        <f t="shared" si="4"/>
        <v>0</v>
      </c>
      <c r="N30" s="35"/>
    </row>
    <row r="31" spans="1:16" s="36" customFormat="1" ht="17.100000000000001" customHeight="1" x14ac:dyDescent="0.25">
      <c r="A31" s="76">
        <v>23</v>
      </c>
      <c r="B31" s="77" t="s">
        <v>217</v>
      </c>
      <c r="C31" s="78">
        <v>327.46296699081904</v>
      </c>
      <c r="D31" s="78">
        <v>327.46296699081904</v>
      </c>
      <c r="E31" s="78">
        <v>0</v>
      </c>
      <c r="F31" s="78">
        <f t="shared" si="1"/>
        <v>327.46296699081904</v>
      </c>
      <c r="G31" s="78"/>
      <c r="H31" s="78">
        <v>0</v>
      </c>
      <c r="I31" s="78">
        <v>0</v>
      </c>
      <c r="J31" s="78">
        <f t="shared" si="2"/>
        <v>0</v>
      </c>
      <c r="K31" s="78"/>
      <c r="L31" s="78">
        <f t="shared" si="3"/>
        <v>0</v>
      </c>
      <c r="M31" s="79">
        <f t="shared" si="4"/>
        <v>0</v>
      </c>
      <c r="N31" s="35"/>
    </row>
    <row r="32" spans="1:16" s="36" customFormat="1" ht="17.100000000000001" customHeight="1" x14ac:dyDescent="0.25">
      <c r="A32" s="76">
        <v>24</v>
      </c>
      <c r="B32" s="77" t="s">
        <v>218</v>
      </c>
      <c r="C32" s="78">
        <v>593.737140584808</v>
      </c>
      <c r="D32" s="78">
        <v>593.737140584808</v>
      </c>
      <c r="E32" s="78">
        <v>0</v>
      </c>
      <c r="F32" s="78">
        <f t="shared" si="1"/>
        <v>593.737140584808</v>
      </c>
      <c r="G32" s="78"/>
      <c r="H32" s="78">
        <v>0</v>
      </c>
      <c r="I32" s="78">
        <v>0</v>
      </c>
      <c r="J32" s="78">
        <f t="shared" si="2"/>
        <v>0</v>
      </c>
      <c r="K32" s="78"/>
      <c r="L32" s="78">
        <f t="shared" si="3"/>
        <v>0</v>
      </c>
      <c r="M32" s="79">
        <f t="shared" si="4"/>
        <v>0</v>
      </c>
      <c r="N32" s="35"/>
    </row>
    <row r="33" spans="1:14" s="36" customFormat="1" ht="17.100000000000001" customHeight="1" x14ac:dyDescent="0.25">
      <c r="A33" s="76">
        <v>25</v>
      </c>
      <c r="B33" s="77" t="s">
        <v>517</v>
      </c>
      <c r="C33" s="78">
        <v>1768.1547050119261</v>
      </c>
      <c r="D33" s="78">
        <v>1673.9752288448969</v>
      </c>
      <c r="E33" s="78">
        <v>21.075363302400003</v>
      </c>
      <c r="F33" s="78">
        <f t="shared" si="1"/>
        <v>1695.050592147297</v>
      </c>
      <c r="G33" s="78"/>
      <c r="H33" s="78">
        <v>0</v>
      </c>
      <c r="I33" s="78">
        <v>0</v>
      </c>
      <c r="J33" s="78">
        <f t="shared" si="2"/>
        <v>0</v>
      </c>
      <c r="K33" s="78"/>
      <c r="L33" s="78">
        <f t="shared" si="3"/>
        <v>73.104112864629087</v>
      </c>
      <c r="M33" s="79">
        <f t="shared" si="4"/>
        <v>73.104112864629087</v>
      </c>
      <c r="N33" s="35"/>
    </row>
    <row r="34" spans="1:14" s="36" customFormat="1" ht="17.100000000000001" customHeight="1" x14ac:dyDescent="0.25">
      <c r="A34" s="76">
        <v>26</v>
      </c>
      <c r="B34" s="77" t="s">
        <v>518</v>
      </c>
      <c r="C34" s="78">
        <v>1544.7431881822049</v>
      </c>
      <c r="D34" s="78">
        <v>1213.4469511333621</v>
      </c>
      <c r="E34" s="78">
        <v>95.376288996054015</v>
      </c>
      <c r="F34" s="78">
        <f t="shared" si="1"/>
        <v>1308.823240129416</v>
      </c>
      <c r="G34" s="78"/>
      <c r="H34" s="78">
        <v>47.165449214961001</v>
      </c>
      <c r="I34" s="78">
        <v>68.648498251937994</v>
      </c>
      <c r="J34" s="78">
        <f t="shared" si="2"/>
        <v>115.81394746689899</v>
      </c>
      <c r="K34" s="78"/>
      <c r="L34" s="78">
        <f t="shared" si="3"/>
        <v>120.10600058588987</v>
      </c>
      <c r="M34" s="79">
        <f t="shared" si="4"/>
        <v>235.91994805278887</v>
      </c>
      <c r="N34" s="35"/>
    </row>
    <row r="35" spans="1:14" s="36" customFormat="1" ht="17.100000000000001" customHeight="1" x14ac:dyDescent="0.25">
      <c r="A35" s="76">
        <v>27</v>
      </c>
      <c r="B35" s="77" t="s">
        <v>219</v>
      </c>
      <c r="C35" s="78">
        <v>1640.5480440796591</v>
      </c>
      <c r="D35" s="78">
        <v>1574.1250646589269</v>
      </c>
      <c r="E35" s="78">
        <v>33.211343195217005</v>
      </c>
      <c r="F35" s="78">
        <f t="shared" si="1"/>
        <v>1607.336407854144</v>
      </c>
      <c r="G35" s="78"/>
      <c r="H35" s="78">
        <v>0</v>
      </c>
      <c r="I35" s="78">
        <v>0</v>
      </c>
      <c r="J35" s="78">
        <f t="shared" si="2"/>
        <v>0</v>
      </c>
      <c r="K35" s="78"/>
      <c r="L35" s="78">
        <f t="shared" si="3"/>
        <v>33.211636225515122</v>
      </c>
      <c r="M35" s="79">
        <f t="shared" si="4"/>
        <v>33.211636225515122</v>
      </c>
      <c r="N35" s="35"/>
    </row>
    <row r="36" spans="1:14" s="36" customFormat="1" ht="17.100000000000001" customHeight="1" x14ac:dyDescent="0.25">
      <c r="A36" s="76">
        <v>28</v>
      </c>
      <c r="B36" s="77" t="s">
        <v>519</v>
      </c>
      <c r="C36" s="78">
        <v>4490.4673416903297</v>
      </c>
      <c r="D36" s="78">
        <v>4417.8290443447386</v>
      </c>
      <c r="E36" s="78">
        <v>24.157054640960997</v>
      </c>
      <c r="F36" s="78">
        <f t="shared" si="1"/>
        <v>4441.9860989856998</v>
      </c>
      <c r="G36" s="78"/>
      <c r="H36" s="78">
        <v>0</v>
      </c>
      <c r="I36" s="78">
        <v>0</v>
      </c>
      <c r="J36" s="78">
        <f t="shared" si="2"/>
        <v>0</v>
      </c>
      <c r="K36" s="78"/>
      <c r="L36" s="78">
        <f t="shared" si="3"/>
        <v>48.481242704629949</v>
      </c>
      <c r="M36" s="79">
        <f t="shared" si="4"/>
        <v>48.481242704629949</v>
      </c>
      <c r="N36" s="35"/>
    </row>
    <row r="37" spans="1:14" s="36" customFormat="1" ht="17.100000000000001" customHeight="1" x14ac:dyDescent="0.25">
      <c r="A37" s="76">
        <v>29</v>
      </c>
      <c r="B37" s="77" t="s">
        <v>220</v>
      </c>
      <c r="C37" s="78">
        <v>600.40559286675</v>
      </c>
      <c r="D37" s="78">
        <v>600.40559286675</v>
      </c>
      <c r="E37" s="78">
        <v>0</v>
      </c>
      <c r="F37" s="78">
        <f t="shared" si="1"/>
        <v>600.40559286675</v>
      </c>
      <c r="G37" s="78"/>
      <c r="H37" s="78">
        <v>0</v>
      </c>
      <c r="I37" s="78">
        <v>0</v>
      </c>
      <c r="J37" s="78">
        <f t="shared" si="2"/>
        <v>0</v>
      </c>
      <c r="K37" s="78"/>
      <c r="L37" s="78">
        <f t="shared" si="3"/>
        <v>0</v>
      </c>
      <c r="M37" s="79">
        <f t="shared" si="4"/>
        <v>0</v>
      </c>
      <c r="N37" s="35"/>
    </row>
    <row r="38" spans="1:14" s="36" customFormat="1" ht="17.100000000000001" customHeight="1" x14ac:dyDescent="0.25">
      <c r="A38" s="76">
        <v>30</v>
      </c>
      <c r="B38" s="80" t="s">
        <v>520</v>
      </c>
      <c r="C38" s="78">
        <v>1771.7809316740831</v>
      </c>
      <c r="D38" s="78">
        <v>1715.330759210739</v>
      </c>
      <c r="E38" s="78">
        <v>12.748779974403</v>
      </c>
      <c r="F38" s="78">
        <f t="shared" si="1"/>
        <v>1728.079539185142</v>
      </c>
      <c r="G38" s="78"/>
      <c r="H38" s="78">
        <v>0</v>
      </c>
      <c r="I38" s="78">
        <v>0</v>
      </c>
      <c r="J38" s="78">
        <f t="shared" si="2"/>
        <v>0</v>
      </c>
      <c r="K38" s="78"/>
      <c r="L38" s="78">
        <f t="shared" si="3"/>
        <v>43.70139248894111</v>
      </c>
      <c r="M38" s="79">
        <f t="shared" si="4"/>
        <v>43.70139248894111</v>
      </c>
      <c r="N38" s="35"/>
    </row>
    <row r="39" spans="1:14" s="36" customFormat="1" ht="17.100000000000001" customHeight="1" thickBot="1" x14ac:dyDescent="0.3">
      <c r="A39" s="137">
        <v>31</v>
      </c>
      <c r="B39" s="141" t="s">
        <v>464</v>
      </c>
      <c r="C39" s="139">
        <v>3707.0266000044426</v>
      </c>
      <c r="D39" s="139">
        <v>3394.2599960796456</v>
      </c>
      <c r="E39" s="139">
        <v>127.41527434165198</v>
      </c>
      <c r="F39" s="139">
        <f t="shared" si="1"/>
        <v>3521.6752704212977</v>
      </c>
      <c r="G39" s="139"/>
      <c r="H39" s="139">
        <v>0</v>
      </c>
      <c r="I39" s="139">
        <v>0</v>
      </c>
      <c r="J39" s="139">
        <f t="shared" si="2"/>
        <v>0</v>
      </c>
      <c r="K39" s="139"/>
      <c r="L39" s="139">
        <f t="shared" si="3"/>
        <v>185.35132958314489</v>
      </c>
      <c r="M39" s="140">
        <f t="shared" si="4"/>
        <v>185.35132958314489</v>
      </c>
      <c r="N39" s="35"/>
    </row>
    <row r="40" spans="1:14" s="36" customFormat="1" ht="17.100000000000001" customHeight="1" x14ac:dyDescent="0.25">
      <c r="A40" s="76">
        <v>32</v>
      </c>
      <c r="B40" s="77" t="s">
        <v>221</v>
      </c>
      <c r="C40" s="78">
        <v>865.09785975277521</v>
      </c>
      <c r="D40" s="78">
        <v>865.09785975277498</v>
      </c>
      <c r="E40" s="78">
        <v>0</v>
      </c>
      <c r="F40" s="78">
        <f t="shared" si="1"/>
        <v>865.09785975277498</v>
      </c>
      <c r="G40" s="78"/>
      <c r="H40" s="78">
        <v>0</v>
      </c>
      <c r="I40" s="78">
        <v>0</v>
      </c>
      <c r="J40" s="78">
        <f t="shared" si="2"/>
        <v>0</v>
      </c>
      <c r="K40" s="78"/>
      <c r="L40" s="78">
        <f t="shared" si="3"/>
        <v>2.2737367544323206E-13</v>
      </c>
      <c r="M40" s="79">
        <f t="shared" si="4"/>
        <v>2.2737367544323206E-13</v>
      </c>
      <c r="N40" s="35"/>
    </row>
    <row r="41" spans="1:14" s="36" customFormat="1" ht="17.100000000000001" customHeight="1" x14ac:dyDescent="0.25">
      <c r="A41" s="76">
        <v>33</v>
      </c>
      <c r="B41" s="77" t="s">
        <v>521</v>
      </c>
      <c r="C41" s="78">
        <v>1043.9488584112501</v>
      </c>
      <c r="D41" s="78">
        <v>1034.934442427754</v>
      </c>
      <c r="E41" s="78">
        <v>6.0096117319919999</v>
      </c>
      <c r="F41" s="78">
        <f t="shared" si="1"/>
        <v>1040.944054159746</v>
      </c>
      <c r="G41" s="78"/>
      <c r="H41" s="78">
        <v>0</v>
      </c>
      <c r="I41" s="78">
        <v>3.0048060005370001</v>
      </c>
      <c r="J41" s="78">
        <f t="shared" si="2"/>
        <v>3.0048060005370001</v>
      </c>
      <c r="K41" s="78"/>
      <c r="L41" s="78">
        <f t="shared" si="3"/>
        <v>-1.749032916720239E-6</v>
      </c>
      <c r="M41" s="79">
        <f t="shared" si="4"/>
        <v>3.0048042515040834</v>
      </c>
      <c r="N41" s="35"/>
    </row>
    <row r="42" spans="1:14" s="36" customFormat="1" ht="17.100000000000001" customHeight="1" x14ac:dyDescent="0.25">
      <c r="A42" s="76">
        <v>34</v>
      </c>
      <c r="B42" s="77" t="s">
        <v>222</v>
      </c>
      <c r="C42" s="78">
        <v>975.35380280441382</v>
      </c>
      <c r="D42" s="78">
        <v>975.35380280441427</v>
      </c>
      <c r="E42" s="78">
        <v>0</v>
      </c>
      <c r="F42" s="78">
        <f t="shared" si="1"/>
        <v>975.35380280441427</v>
      </c>
      <c r="G42" s="78"/>
      <c r="H42" s="78">
        <v>0</v>
      </c>
      <c r="I42" s="78">
        <v>0</v>
      </c>
      <c r="J42" s="78">
        <f t="shared" si="2"/>
        <v>0</v>
      </c>
      <c r="K42" s="78"/>
      <c r="L42" s="78">
        <f t="shared" si="3"/>
        <v>-4.5474735088646412E-13</v>
      </c>
      <c r="M42" s="79">
        <f t="shared" si="4"/>
        <v>-4.5474735088646412E-13</v>
      </c>
      <c r="N42" s="35"/>
    </row>
    <row r="43" spans="1:14" s="36" customFormat="1" ht="17.100000000000001" customHeight="1" x14ac:dyDescent="0.25">
      <c r="A43" s="76">
        <v>35</v>
      </c>
      <c r="B43" s="77" t="s">
        <v>223</v>
      </c>
      <c r="C43" s="78">
        <v>544.85691869733296</v>
      </c>
      <c r="D43" s="78">
        <v>544.85691869733307</v>
      </c>
      <c r="E43" s="78">
        <v>0</v>
      </c>
      <c r="F43" s="78">
        <f t="shared" si="1"/>
        <v>544.85691869733307</v>
      </c>
      <c r="G43" s="78"/>
      <c r="H43" s="78">
        <v>0</v>
      </c>
      <c r="I43" s="78">
        <v>0</v>
      </c>
      <c r="J43" s="78">
        <f t="shared" si="2"/>
        <v>0</v>
      </c>
      <c r="K43" s="78"/>
      <c r="L43" s="78">
        <f t="shared" si="3"/>
        <v>-1.1368683772161603E-13</v>
      </c>
      <c r="M43" s="79">
        <f t="shared" si="4"/>
        <v>-1.1368683772161603E-13</v>
      </c>
      <c r="N43" s="35"/>
    </row>
    <row r="44" spans="1:14" s="36" customFormat="1" ht="17.100000000000001" customHeight="1" x14ac:dyDescent="0.25">
      <c r="A44" s="76">
        <v>36</v>
      </c>
      <c r="B44" s="77" t="s">
        <v>224</v>
      </c>
      <c r="C44" s="78">
        <v>115.54810386876899</v>
      </c>
      <c r="D44" s="78">
        <v>115.548103868769</v>
      </c>
      <c r="E44" s="78">
        <v>0</v>
      </c>
      <c r="F44" s="78">
        <f t="shared" si="1"/>
        <v>115.548103868769</v>
      </c>
      <c r="G44" s="78"/>
      <c r="H44" s="78">
        <v>0</v>
      </c>
      <c r="I44" s="78">
        <v>0</v>
      </c>
      <c r="J44" s="78">
        <f t="shared" si="2"/>
        <v>0</v>
      </c>
      <c r="K44" s="78"/>
      <c r="L44" s="78">
        <f t="shared" si="3"/>
        <v>-1.4210854715202004E-14</v>
      </c>
      <c r="M44" s="79">
        <f t="shared" si="4"/>
        <v>-1.4210854715202004E-14</v>
      </c>
      <c r="N44" s="35"/>
    </row>
    <row r="45" spans="1:14" s="36" customFormat="1" ht="17.100000000000001" customHeight="1" x14ac:dyDescent="0.25">
      <c r="A45" s="76">
        <v>37</v>
      </c>
      <c r="B45" s="77" t="s">
        <v>225</v>
      </c>
      <c r="C45" s="78">
        <v>2329.9104938483879</v>
      </c>
      <c r="D45" s="78">
        <v>2329.9104938483879</v>
      </c>
      <c r="E45" s="78">
        <v>0</v>
      </c>
      <c r="F45" s="78">
        <f t="shared" si="1"/>
        <v>2329.9104938483879</v>
      </c>
      <c r="G45" s="78"/>
      <c r="H45" s="78">
        <v>0</v>
      </c>
      <c r="I45" s="78">
        <v>0</v>
      </c>
      <c r="J45" s="78">
        <f t="shared" si="2"/>
        <v>0</v>
      </c>
      <c r="K45" s="78"/>
      <c r="L45" s="78">
        <f t="shared" si="3"/>
        <v>0</v>
      </c>
      <c r="M45" s="79">
        <f t="shared" si="4"/>
        <v>0</v>
      </c>
      <c r="N45" s="35"/>
    </row>
    <row r="46" spans="1:14" s="36" customFormat="1" ht="17.100000000000001" customHeight="1" x14ac:dyDescent="0.25">
      <c r="A46" s="76">
        <v>38</v>
      </c>
      <c r="B46" s="77" t="s">
        <v>522</v>
      </c>
      <c r="C46" s="78">
        <v>1531.3248887350589</v>
      </c>
      <c r="D46" s="78">
        <v>1333.6395832073158</v>
      </c>
      <c r="E46" s="78">
        <v>31.873437219491997</v>
      </c>
      <c r="F46" s="78">
        <f t="shared" si="1"/>
        <v>1365.5130204268078</v>
      </c>
      <c r="G46" s="78"/>
      <c r="H46" s="78">
        <v>31.873437084951</v>
      </c>
      <c r="I46" s="78">
        <v>63.746875111689008</v>
      </c>
      <c r="J46" s="78">
        <f t="shared" si="2"/>
        <v>95.620312196640015</v>
      </c>
      <c r="K46" s="78"/>
      <c r="L46" s="78">
        <f t="shared" si="3"/>
        <v>70.191556111611163</v>
      </c>
      <c r="M46" s="79">
        <f t="shared" si="4"/>
        <v>165.81186830825118</v>
      </c>
      <c r="N46" s="35"/>
    </row>
    <row r="47" spans="1:14" s="36" customFormat="1" ht="17.100000000000001" customHeight="1" x14ac:dyDescent="0.25">
      <c r="A47" s="76">
        <v>39</v>
      </c>
      <c r="B47" s="77" t="s">
        <v>226</v>
      </c>
      <c r="C47" s="78">
        <v>883.56476246286616</v>
      </c>
      <c r="D47" s="78">
        <v>811.948016632698</v>
      </c>
      <c r="E47" s="78">
        <v>35.808375605903997</v>
      </c>
      <c r="F47" s="78">
        <f t="shared" si="1"/>
        <v>847.75639223860196</v>
      </c>
      <c r="G47" s="78"/>
      <c r="H47" s="78">
        <v>0</v>
      </c>
      <c r="I47" s="78">
        <v>0</v>
      </c>
      <c r="J47" s="78">
        <f t="shared" si="2"/>
        <v>0</v>
      </c>
      <c r="K47" s="78"/>
      <c r="L47" s="78">
        <f t="shared" si="3"/>
        <v>35.808370224264195</v>
      </c>
      <c r="M47" s="79">
        <f t="shared" si="4"/>
        <v>35.808370224264195</v>
      </c>
      <c r="N47" s="35"/>
    </row>
    <row r="48" spans="1:14" s="36" customFormat="1" ht="17.100000000000001" customHeight="1" x14ac:dyDescent="0.25">
      <c r="A48" s="76">
        <v>40</v>
      </c>
      <c r="B48" s="77" t="s">
        <v>523</v>
      </c>
      <c r="C48" s="78">
        <v>199.15579143385199</v>
      </c>
      <c r="D48" s="78">
        <v>176.68475670829503</v>
      </c>
      <c r="E48" s="78">
        <v>17.360124852807001</v>
      </c>
      <c r="F48" s="78">
        <f t="shared" si="1"/>
        <v>194.04488156110202</v>
      </c>
      <c r="G48" s="78"/>
      <c r="H48" s="78">
        <v>2.5554541291290001</v>
      </c>
      <c r="I48" s="78">
        <v>2.5554523800960003</v>
      </c>
      <c r="J48" s="78">
        <f t="shared" si="2"/>
        <v>5.1109065092249999</v>
      </c>
      <c r="K48" s="78"/>
      <c r="L48" s="78">
        <f t="shared" si="3"/>
        <v>3.3635249714336624E-6</v>
      </c>
      <c r="M48" s="79">
        <f t="shared" si="4"/>
        <v>5.1109098727499713</v>
      </c>
      <c r="N48" s="35"/>
    </row>
    <row r="49" spans="1:14" s="36" customFormat="1" ht="17.100000000000001" customHeight="1" x14ac:dyDescent="0.25">
      <c r="A49" s="76">
        <v>41</v>
      </c>
      <c r="B49" s="80" t="s">
        <v>524</v>
      </c>
      <c r="C49" s="78">
        <v>3327.2585098673576</v>
      </c>
      <c r="D49" s="78">
        <v>3122.0277442619767</v>
      </c>
      <c r="E49" s="78">
        <v>38.867836062329999</v>
      </c>
      <c r="F49" s="78">
        <f t="shared" si="1"/>
        <v>3160.8955803243066</v>
      </c>
      <c r="G49" s="78"/>
      <c r="H49" s="78">
        <v>0</v>
      </c>
      <c r="I49" s="78">
        <v>0</v>
      </c>
      <c r="J49" s="78">
        <f t="shared" si="2"/>
        <v>0</v>
      </c>
      <c r="K49" s="78"/>
      <c r="L49" s="78">
        <f t="shared" si="3"/>
        <v>166.362929543051</v>
      </c>
      <c r="M49" s="79">
        <f t="shared" si="4"/>
        <v>166.362929543051</v>
      </c>
      <c r="N49" s="35"/>
    </row>
    <row r="50" spans="1:14" s="36" customFormat="1" ht="17.100000000000001" customHeight="1" x14ac:dyDescent="0.25">
      <c r="A50" s="76">
        <v>42</v>
      </c>
      <c r="B50" s="80" t="s">
        <v>356</v>
      </c>
      <c r="C50" s="78">
        <v>1444.937434634925</v>
      </c>
      <c r="D50" s="78">
        <v>970.84865867160602</v>
      </c>
      <c r="E50" s="78">
        <v>100.68544543592701</v>
      </c>
      <c r="F50" s="78">
        <f t="shared" si="1"/>
        <v>1071.534104107533</v>
      </c>
      <c r="G50" s="78"/>
      <c r="H50" s="78">
        <v>48.675886667397009</v>
      </c>
      <c r="I50" s="78">
        <v>149.361332103324</v>
      </c>
      <c r="J50" s="78">
        <f t="shared" si="2"/>
        <v>198.03721877072101</v>
      </c>
      <c r="K50" s="78"/>
      <c r="L50" s="78">
        <f t="shared" si="3"/>
        <v>175.36611175667096</v>
      </c>
      <c r="M50" s="79">
        <f t="shared" si="4"/>
        <v>373.40333052739197</v>
      </c>
      <c r="N50" s="35"/>
    </row>
    <row r="51" spans="1:14" s="36" customFormat="1" ht="17.100000000000001" customHeight="1" x14ac:dyDescent="0.25">
      <c r="A51" s="76">
        <v>43</v>
      </c>
      <c r="B51" s="77" t="s">
        <v>525</v>
      </c>
      <c r="C51" s="78">
        <v>588.61361359161901</v>
      </c>
      <c r="D51" s="78">
        <v>543.14563682560492</v>
      </c>
      <c r="E51" s="78">
        <v>16.037298770525997</v>
      </c>
      <c r="F51" s="78">
        <f t="shared" si="1"/>
        <v>559.18293559613096</v>
      </c>
      <c r="G51" s="78"/>
      <c r="H51" s="78">
        <v>0</v>
      </c>
      <c r="I51" s="78">
        <v>0</v>
      </c>
      <c r="J51" s="78">
        <f t="shared" si="2"/>
        <v>0</v>
      </c>
      <c r="K51" s="78"/>
      <c r="L51" s="78">
        <f t="shared" si="3"/>
        <v>29.430677995488054</v>
      </c>
      <c r="M51" s="79">
        <f t="shared" si="4"/>
        <v>29.430677995488054</v>
      </c>
      <c r="N51" s="35"/>
    </row>
    <row r="52" spans="1:14" s="36" customFormat="1" ht="17.100000000000001" customHeight="1" x14ac:dyDescent="0.25">
      <c r="A52" s="76">
        <v>44</v>
      </c>
      <c r="B52" s="77" t="s">
        <v>227</v>
      </c>
      <c r="C52" s="78">
        <v>295.94983769999999</v>
      </c>
      <c r="D52" s="78">
        <v>295.94983769999999</v>
      </c>
      <c r="E52" s="78">
        <v>0</v>
      </c>
      <c r="F52" s="78">
        <f t="shared" si="1"/>
        <v>295.94983769999999</v>
      </c>
      <c r="G52" s="78"/>
      <c r="H52" s="78">
        <v>0</v>
      </c>
      <c r="I52" s="78">
        <v>0</v>
      </c>
      <c r="J52" s="78">
        <f t="shared" si="2"/>
        <v>0</v>
      </c>
      <c r="K52" s="78"/>
      <c r="L52" s="78">
        <f t="shared" si="3"/>
        <v>0</v>
      </c>
      <c r="M52" s="79">
        <f t="shared" si="4"/>
        <v>0</v>
      </c>
      <c r="N52" s="35"/>
    </row>
    <row r="53" spans="1:14" s="36" customFormat="1" ht="17.100000000000001" customHeight="1" x14ac:dyDescent="0.25">
      <c r="A53" s="76">
        <v>45</v>
      </c>
      <c r="B53" s="80" t="s">
        <v>526</v>
      </c>
      <c r="C53" s="78">
        <v>770.83329568657507</v>
      </c>
      <c r="D53" s="78">
        <v>672.55678680903873</v>
      </c>
      <c r="E53" s="78">
        <v>59.734843117785012</v>
      </c>
      <c r="F53" s="78">
        <f t="shared" si="1"/>
        <v>732.2916299268237</v>
      </c>
      <c r="G53" s="78"/>
      <c r="H53" s="78">
        <v>0</v>
      </c>
      <c r="I53" s="78">
        <v>0</v>
      </c>
      <c r="J53" s="78">
        <f t="shared" si="2"/>
        <v>0</v>
      </c>
      <c r="K53" s="78"/>
      <c r="L53" s="78">
        <f t="shared" si="3"/>
        <v>38.541665759751368</v>
      </c>
      <c r="M53" s="79">
        <f t="shared" si="4"/>
        <v>38.541665759751368</v>
      </c>
      <c r="N53" s="35"/>
    </row>
    <row r="54" spans="1:14" s="36" customFormat="1" ht="17.100000000000001" customHeight="1" x14ac:dyDescent="0.25">
      <c r="A54" s="76">
        <v>46</v>
      </c>
      <c r="B54" s="80" t="s">
        <v>228</v>
      </c>
      <c r="C54" s="78">
        <v>287.93961031225501</v>
      </c>
      <c r="D54" s="78">
        <v>287.93961031225501</v>
      </c>
      <c r="E54" s="78">
        <v>0</v>
      </c>
      <c r="F54" s="78">
        <f t="shared" si="1"/>
        <v>287.93961031225501</v>
      </c>
      <c r="G54" s="78"/>
      <c r="H54" s="78">
        <v>0</v>
      </c>
      <c r="I54" s="78">
        <v>0</v>
      </c>
      <c r="J54" s="78">
        <f t="shared" si="2"/>
        <v>0</v>
      </c>
      <c r="K54" s="78"/>
      <c r="L54" s="78">
        <f t="shared" si="3"/>
        <v>0</v>
      </c>
      <c r="M54" s="79">
        <f t="shared" si="4"/>
        <v>0</v>
      </c>
      <c r="N54" s="35"/>
    </row>
    <row r="55" spans="1:14" s="36" customFormat="1" ht="17.100000000000001" customHeight="1" x14ac:dyDescent="0.25">
      <c r="A55" s="76">
        <v>47</v>
      </c>
      <c r="B55" s="80" t="s">
        <v>527</v>
      </c>
      <c r="C55" s="78">
        <v>602.73182761060502</v>
      </c>
      <c r="D55" s="78">
        <v>592.58174552992818</v>
      </c>
      <c r="E55" s="78">
        <v>10.150081542513</v>
      </c>
      <c r="F55" s="78">
        <f t="shared" si="1"/>
        <v>602.73182707244121</v>
      </c>
      <c r="G55" s="78"/>
      <c r="H55" s="78">
        <v>0</v>
      </c>
      <c r="I55" s="78">
        <v>0</v>
      </c>
      <c r="J55" s="78">
        <f t="shared" si="2"/>
        <v>0</v>
      </c>
      <c r="K55" s="78"/>
      <c r="L55" s="78">
        <f t="shared" si="3"/>
        <v>5.3816381750948494E-7</v>
      </c>
      <c r="M55" s="79">
        <f t="shared" si="4"/>
        <v>5.3816381750948494E-7</v>
      </c>
      <c r="N55" s="35"/>
    </row>
    <row r="56" spans="1:14" s="36" customFormat="1" ht="17.100000000000001" customHeight="1" x14ac:dyDescent="0.25">
      <c r="A56" s="76">
        <v>48</v>
      </c>
      <c r="B56" s="80" t="s">
        <v>229</v>
      </c>
      <c r="C56" s="78">
        <v>753.4546784424</v>
      </c>
      <c r="D56" s="78">
        <v>521.49227798745005</v>
      </c>
      <c r="E56" s="78">
        <v>49.299062147280004</v>
      </c>
      <c r="F56" s="78">
        <f t="shared" si="1"/>
        <v>570.79134013473004</v>
      </c>
      <c r="G56" s="78"/>
      <c r="H56" s="78">
        <v>20.23324158438</v>
      </c>
      <c r="I56" s="78">
        <v>49.299062147280004</v>
      </c>
      <c r="J56" s="78">
        <f t="shared" si="2"/>
        <v>69.532303731660008</v>
      </c>
      <c r="K56" s="78"/>
      <c r="L56" s="78">
        <f t="shared" si="3"/>
        <v>113.13103457600995</v>
      </c>
      <c r="M56" s="79">
        <f t="shared" si="4"/>
        <v>182.66333830766996</v>
      </c>
      <c r="N56" s="35"/>
    </row>
    <row r="57" spans="1:14" s="36" customFormat="1" ht="17.100000000000001" customHeight="1" x14ac:dyDescent="0.25">
      <c r="A57" s="76">
        <v>49</v>
      </c>
      <c r="B57" s="77" t="s">
        <v>230</v>
      </c>
      <c r="C57" s="78">
        <v>1706.7330300238023</v>
      </c>
      <c r="D57" s="78">
        <v>1365.3864216511197</v>
      </c>
      <c r="E57" s="78">
        <v>170.67330270639002</v>
      </c>
      <c r="F57" s="78">
        <f t="shared" si="1"/>
        <v>1536.0597243575098</v>
      </c>
      <c r="G57" s="78"/>
      <c r="H57" s="78">
        <v>0</v>
      </c>
      <c r="I57" s="78">
        <v>85.336651622277003</v>
      </c>
      <c r="J57" s="78">
        <f t="shared" si="2"/>
        <v>85.336651622277003</v>
      </c>
      <c r="K57" s="78"/>
      <c r="L57" s="78">
        <f t="shared" si="3"/>
        <v>85.336654044015432</v>
      </c>
      <c r="M57" s="79">
        <f t="shared" si="4"/>
        <v>170.67330566629244</v>
      </c>
      <c r="N57" s="35"/>
    </row>
    <row r="58" spans="1:14" s="36" customFormat="1" ht="17.100000000000001" customHeight="1" x14ac:dyDescent="0.25">
      <c r="A58" s="76">
        <v>50</v>
      </c>
      <c r="B58" s="77" t="s">
        <v>528</v>
      </c>
      <c r="C58" s="78">
        <v>2051.3771223321419</v>
      </c>
      <c r="D58" s="78">
        <v>1591.7140746971638</v>
      </c>
      <c r="E58" s="78">
        <v>188.56763753374798</v>
      </c>
      <c r="F58" s="78">
        <f t="shared" si="1"/>
        <v>1780.2817122309118</v>
      </c>
      <c r="G58" s="78"/>
      <c r="H58" s="78">
        <v>16.570073596229996</v>
      </c>
      <c r="I58" s="78">
        <v>50.517596755295997</v>
      </c>
      <c r="J58" s="78">
        <f t="shared" si="2"/>
        <v>67.087670351525986</v>
      </c>
      <c r="K58" s="78"/>
      <c r="L58" s="78">
        <f t="shared" si="3"/>
        <v>204.00773974970409</v>
      </c>
      <c r="M58" s="79">
        <f t="shared" si="4"/>
        <v>271.09541010123007</v>
      </c>
      <c r="N58" s="35"/>
    </row>
    <row r="59" spans="1:14" s="36" customFormat="1" ht="17.100000000000001" customHeight="1" x14ac:dyDescent="0.25">
      <c r="A59" s="76">
        <v>51</v>
      </c>
      <c r="B59" s="77" t="s">
        <v>529</v>
      </c>
      <c r="C59" s="78">
        <v>385.11464278607099</v>
      </c>
      <c r="D59" s="78">
        <v>303.5012545804139</v>
      </c>
      <c r="E59" s="78">
        <v>26.538641973954</v>
      </c>
      <c r="F59" s="78">
        <f t="shared" si="1"/>
        <v>330.03989655436789</v>
      </c>
      <c r="G59" s="78"/>
      <c r="H59" s="78">
        <v>12.706648594794</v>
      </c>
      <c r="I59" s="78">
        <v>27.541841693355</v>
      </c>
      <c r="J59" s="78">
        <f t="shared" si="2"/>
        <v>40.248490288149</v>
      </c>
      <c r="K59" s="78"/>
      <c r="L59" s="78">
        <f t="shared" si="3"/>
        <v>14.826255943554102</v>
      </c>
      <c r="M59" s="79">
        <f t="shared" si="4"/>
        <v>55.074746231703102</v>
      </c>
      <c r="N59" s="35"/>
    </row>
    <row r="60" spans="1:14" s="36" customFormat="1" ht="17.100000000000001" customHeight="1" x14ac:dyDescent="0.25">
      <c r="A60" s="76">
        <v>52</v>
      </c>
      <c r="B60" s="77" t="s">
        <v>530</v>
      </c>
      <c r="C60" s="78">
        <v>370.20467570139891</v>
      </c>
      <c r="D60" s="78">
        <v>304.26854392152899</v>
      </c>
      <c r="E60" s="78">
        <v>32.093320535693998</v>
      </c>
      <c r="F60" s="78">
        <f t="shared" si="1"/>
        <v>336.36186445722296</v>
      </c>
      <c r="G60" s="78"/>
      <c r="H60" s="78">
        <v>4.9679712271529999</v>
      </c>
      <c r="I60" s="78">
        <v>5.3762189394869999</v>
      </c>
      <c r="J60" s="78">
        <f t="shared" si="2"/>
        <v>10.344190166640001</v>
      </c>
      <c r="K60" s="78"/>
      <c r="L60" s="78">
        <f t="shared" si="3"/>
        <v>23.498621077535947</v>
      </c>
      <c r="M60" s="79">
        <f t="shared" si="4"/>
        <v>33.842811244175948</v>
      </c>
      <c r="N60" s="35"/>
    </row>
    <row r="61" spans="1:14" s="36" customFormat="1" ht="17.100000000000001" customHeight="1" x14ac:dyDescent="0.25">
      <c r="A61" s="76">
        <v>53</v>
      </c>
      <c r="B61" s="77" t="s">
        <v>531</v>
      </c>
      <c r="C61" s="78">
        <v>224.27113721928299</v>
      </c>
      <c r="D61" s="78">
        <v>191.21833956020399</v>
      </c>
      <c r="E61" s="78">
        <v>14.260933093671001</v>
      </c>
      <c r="F61" s="78">
        <f t="shared" si="1"/>
        <v>205.479272653875</v>
      </c>
      <c r="G61" s="78"/>
      <c r="H61" s="78">
        <v>8.1892218104730006</v>
      </c>
      <c r="I61" s="78">
        <v>10.498294638909</v>
      </c>
      <c r="J61" s="78">
        <f t="shared" si="2"/>
        <v>18.687516449382002</v>
      </c>
      <c r="K61" s="78"/>
      <c r="L61" s="78">
        <f t="shared" si="3"/>
        <v>0.1043481160259887</v>
      </c>
      <c r="M61" s="79">
        <f t="shared" si="4"/>
        <v>18.791864565407991</v>
      </c>
      <c r="N61" s="35"/>
    </row>
    <row r="62" spans="1:14" s="36" customFormat="1" ht="17.100000000000001" customHeight="1" x14ac:dyDescent="0.25">
      <c r="A62" s="76">
        <v>54</v>
      </c>
      <c r="B62" s="77" t="s">
        <v>231</v>
      </c>
      <c r="C62" s="78">
        <v>349.65348521132722</v>
      </c>
      <c r="D62" s="78">
        <v>296.65887791878799</v>
      </c>
      <c r="E62" s="78">
        <v>33.233923076705992</v>
      </c>
      <c r="F62" s="78">
        <f t="shared" si="1"/>
        <v>329.89280099549399</v>
      </c>
      <c r="G62" s="78"/>
      <c r="H62" s="78">
        <v>2.3944907566799998</v>
      </c>
      <c r="I62" s="78">
        <v>14.971706335079997</v>
      </c>
      <c r="J62" s="78">
        <f t="shared" si="2"/>
        <v>17.366197091759997</v>
      </c>
      <c r="K62" s="78"/>
      <c r="L62" s="78">
        <f t="shared" si="3"/>
        <v>2.3944871240732404</v>
      </c>
      <c r="M62" s="79">
        <f t="shared" si="4"/>
        <v>19.760684215833237</v>
      </c>
      <c r="N62" s="35"/>
    </row>
    <row r="63" spans="1:14" s="36" customFormat="1" ht="30.75" customHeight="1" x14ac:dyDescent="0.25">
      <c r="A63" s="76">
        <v>55</v>
      </c>
      <c r="B63" s="77" t="s">
        <v>232</v>
      </c>
      <c r="C63" s="78">
        <v>284.94199768082399</v>
      </c>
      <c r="D63" s="78">
        <v>270.69490777972499</v>
      </c>
      <c r="E63" s="78">
        <v>14.247089901099001</v>
      </c>
      <c r="F63" s="78">
        <f t="shared" si="1"/>
        <v>284.94199768082399</v>
      </c>
      <c r="G63" s="78"/>
      <c r="H63" s="78">
        <v>0</v>
      </c>
      <c r="I63" s="78">
        <v>0</v>
      </c>
      <c r="J63" s="78">
        <f t="shared" si="2"/>
        <v>0</v>
      </c>
      <c r="K63" s="78"/>
      <c r="L63" s="78">
        <f t="shared" si="3"/>
        <v>0</v>
      </c>
      <c r="M63" s="79">
        <f t="shared" si="4"/>
        <v>0</v>
      </c>
      <c r="N63" s="35"/>
    </row>
    <row r="64" spans="1:14" s="36" customFormat="1" ht="27" customHeight="1" x14ac:dyDescent="0.25">
      <c r="A64" s="76">
        <v>57</v>
      </c>
      <c r="B64" s="77" t="s">
        <v>233</v>
      </c>
      <c r="C64" s="78">
        <v>185.10967914763503</v>
      </c>
      <c r="D64" s="78">
        <v>97.426147061430001</v>
      </c>
      <c r="E64" s="78">
        <v>19.485229412286003</v>
      </c>
      <c r="F64" s="78">
        <f t="shared" si="1"/>
        <v>116.911376473716</v>
      </c>
      <c r="G64" s="78"/>
      <c r="H64" s="78">
        <v>0</v>
      </c>
      <c r="I64" s="78">
        <v>19.485229412286003</v>
      </c>
      <c r="J64" s="78">
        <f t="shared" si="2"/>
        <v>19.485229412286003</v>
      </c>
      <c r="K64" s="78"/>
      <c r="L64" s="78">
        <f t="shared" si="3"/>
        <v>48.713073261633028</v>
      </c>
      <c r="M64" s="79">
        <f t="shared" si="4"/>
        <v>68.198302673919031</v>
      </c>
      <c r="N64" s="35"/>
    </row>
    <row r="65" spans="1:14" s="36" customFormat="1" ht="17.100000000000001" customHeight="1" x14ac:dyDescent="0.25">
      <c r="A65" s="76">
        <v>58</v>
      </c>
      <c r="B65" s="77" t="s">
        <v>532</v>
      </c>
      <c r="C65" s="78">
        <v>1049.155531338816</v>
      </c>
      <c r="D65" s="78">
        <v>987.94823371101018</v>
      </c>
      <c r="E65" s="78">
        <v>8.7495206303340005</v>
      </c>
      <c r="F65" s="78">
        <f t="shared" si="1"/>
        <v>996.69775434134419</v>
      </c>
      <c r="G65" s="78"/>
      <c r="H65" s="78">
        <v>0</v>
      </c>
      <c r="I65" s="78">
        <v>0</v>
      </c>
      <c r="J65" s="78">
        <f t="shared" si="2"/>
        <v>0</v>
      </c>
      <c r="K65" s="78"/>
      <c r="L65" s="78">
        <f t="shared" si="3"/>
        <v>52.457776997471797</v>
      </c>
      <c r="M65" s="79">
        <f t="shared" si="4"/>
        <v>52.457776997471797</v>
      </c>
      <c r="N65" s="35"/>
    </row>
    <row r="66" spans="1:14" s="36" customFormat="1" ht="17.100000000000001" customHeight="1" x14ac:dyDescent="0.25">
      <c r="A66" s="76">
        <v>59</v>
      </c>
      <c r="B66" s="77" t="s">
        <v>234</v>
      </c>
      <c r="C66" s="78">
        <v>407.55998556226803</v>
      </c>
      <c r="D66" s="78">
        <v>304.44358647146396</v>
      </c>
      <c r="E66" s="78">
        <v>31.840912874529</v>
      </c>
      <c r="F66" s="78">
        <f t="shared" si="1"/>
        <v>336.28449934599297</v>
      </c>
      <c r="G66" s="78"/>
      <c r="H66" s="78">
        <v>11.297767667175</v>
      </c>
      <c r="I66" s="78">
        <v>38.138056886556008</v>
      </c>
      <c r="J66" s="78">
        <f t="shared" si="2"/>
        <v>49.43582455373101</v>
      </c>
      <c r="K66" s="78"/>
      <c r="L66" s="78">
        <f t="shared" si="3"/>
        <v>21.839661662544046</v>
      </c>
      <c r="M66" s="79">
        <f t="shared" si="4"/>
        <v>71.275486216275056</v>
      </c>
      <c r="N66" s="35"/>
    </row>
    <row r="67" spans="1:14" s="36" customFormat="1" ht="17.100000000000001" customHeight="1" x14ac:dyDescent="0.25">
      <c r="A67" s="76">
        <v>60</v>
      </c>
      <c r="B67" s="77" t="s">
        <v>465</v>
      </c>
      <c r="C67" s="78">
        <v>1525.1623688693699</v>
      </c>
      <c r="D67" s="78">
        <v>1255.6728164649239</v>
      </c>
      <c r="E67" s="78">
        <v>139.18701986125194</v>
      </c>
      <c r="F67" s="78">
        <f t="shared" si="1"/>
        <v>1394.8598363261758</v>
      </c>
      <c r="G67" s="78"/>
      <c r="H67" s="78">
        <v>14.979142281608999</v>
      </c>
      <c r="I67" s="78">
        <v>87.021538029755988</v>
      </c>
      <c r="J67" s="78">
        <f t="shared" si="2"/>
        <v>102.00068031136499</v>
      </c>
      <c r="K67" s="78"/>
      <c r="L67" s="78">
        <f t="shared" si="3"/>
        <v>28.301852231829059</v>
      </c>
      <c r="M67" s="79">
        <f t="shared" si="4"/>
        <v>130.30253254319405</v>
      </c>
      <c r="N67" s="35"/>
    </row>
    <row r="68" spans="1:14" s="36" customFormat="1" ht="17.100000000000001" customHeight="1" x14ac:dyDescent="0.25">
      <c r="A68" s="76">
        <v>61</v>
      </c>
      <c r="B68" s="77" t="s">
        <v>357</v>
      </c>
      <c r="C68" s="78">
        <v>1035.7999320338999</v>
      </c>
      <c r="D68" s="78">
        <v>817.7367894037651</v>
      </c>
      <c r="E68" s="78">
        <v>109.031571920502</v>
      </c>
      <c r="F68" s="78">
        <f t="shared" si="1"/>
        <v>926.76836132426706</v>
      </c>
      <c r="G68" s="78"/>
      <c r="H68" s="78">
        <v>0</v>
      </c>
      <c r="I68" s="78">
        <v>54.515785825710005</v>
      </c>
      <c r="J68" s="78">
        <f t="shared" si="2"/>
        <v>54.515785825710005</v>
      </c>
      <c r="K68" s="78"/>
      <c r="L68" s="78">
        <f t="shared" si="3"/>
        <v>54.515784883922883</v>
      </c>
      <c r="M68" s="79">
        <f t="shared" si="4"/>
        <v>109.03157070963289</v>
      </c>
      <c r="N68" s="35"/>
    </row>
    <row r="69" spans="1:14" s="36" customFormat="1" ht="17.100000000000001" customHeight="1" x14ac:dyDescent="0.25">
      <c r="A69" s="76">
        <v>63</v>
      </c>
      <c r="B69" s="77" t="s">
        <v>533</v>
      </c>
      <c r="C69" s="78">
        <v>11213.781231357243</v>
      </c>
      <c r="D69" s="78">
        <v>2562.7810200869249</v>
      </c>
      <c r="E69" s="78">
        <v>188.06522215377598</v>
      </c>
      <c r="F69" s="78">
        <f t="shared" si="1"/>
        <v>2750.846242240701</v>
      </c>
      <c r="G69" s="78"/>
      <c r="H69" s="78">
        <v>188.06522215377598</v>
      </c>
      <c r="I69" s="78">
        <v>376.13044430755195</v>
      </c>
      <c r="J69" s="78">
        <f t="shared" si="2"/>
        <v>564.19566646132796</v>
      </c>
      <c r="K69" s="78"/>
      <c r="L69" s="78">
        <f t="shared" si="3"/>
        <v>7898.739322655214</v>
      </c>
      <c r="M69" s="79">
        <f t="shared" si="4"/>
        <v>8462.9349891165421</v>
      </c>
      <c r="N69" s="35"/>
    </row>
    <row r="70" spans="1:14" s="36" customFormat="1" ht="17.100000000000001" customHeight="1" thickBot="1" x14ac:dyDescent="0.3">
      <c r="A70" s="137">
        <v>64</v>
      </c>
      <c r="B70" s="141" t="s">
        <v>235</v>
      </c>
      <c r="C70" s="139">
        <v>90.053998394678999</v>
      </c>
      <c r="D70" s="139">
        <v>72.872830427661</v>
      </c>
      <c r="E70" s="139">
        <v>9.3101045425740008</v>
      </c>
      <c r="F70" s="139">
        <f t="shared" si="1"/>
        <v>82.182934970234996</v>
      </c>
      <c r="G70" s="139"/>
      <c r="H70" s="139">
        <v>0</v>
      </c>
      <c r="I70" s="139">
        <v>6.2630568388080006</v>
      </c>
      <c r="J70" s="139">
        <f t="shared" si="2"/>
        <v>6.2630568388080006</v>
      </c>
      <c r="K70" s="139"/>
      <c r="L70" s="139">
        <f t="shared" si="3"/>
        <v>1.6080065856360024</v>
      </c>
      <c r="M70" s="140">
        <f t="shared" si="4"/>
        <v>7.871063424444003</v>
      </c>
      <c r="N70" s="35"/>
    </row>
    <row r="71" spans="1:14" s="36" customFormat="1" ht="17.100000000000001" customHeight="1" x14ac:dyDescent="0.25">
      <c r="A71" s="76">
        <v>65</v>
      </c>
      <c r="B71" s="77" t="s">
        <v>236</v>
      </c>
      <c r="C71" s="78">
        <v>919.12382955954001</v>
      </c>
      <c r="D71" s="78">
        <v>635.75938954885498</v>
      </c>
      <c r="E71" s="78">
        <v>52.514719323065997</v>
      </c>
      <c r="F71" s="78">
        <f t="shared" si="1"/>
        <v>688.27410887192093</v>
      </c>
      <c r="G71" s="78"/>
      <c r="H71" s="78">
        <v>41.940095135004007</v>
      </c>
      <c r="I71" s="78">
        <v>94.454814458070018</v>
      </c>
      <c r="J71" s="78">
        <f t="shared" si="2"/>
        <v>136.39490959307403</v>
      </c>
      <c r="K71" s="78"/>
      <c r="L71" s="78">
        <f t="shared" si="3"/>
        <v>94.45481109454505</v>
      </c>
      <c r="M71" s="79">
        <f t="shared" si="4"/>
        <v>230.84972068761908</v>
      </c>
      <c r="N71" s="35"/>
    </row>
    <row r="72" spans="1:14" s="36" customFormat="1" ht="17.100000000000001" customHeight="1" x14ac:dyDescent="0.25">
      <c r="A72" s="76">
        <v>66</v>
      </c>
      <c r="B72" s="77" t="s">
        <v>534</v>
      </c>
      <c r="C72" s="78">
        <v>1008.6887045523422</v>
      </c>
      <c r="D72" s="78">
        <v>687.66896578772696</v>
      </c>
      <c r="E72" s="78">
        <v>81.281432774619006</v>
      </c>
      <c r="F72" s="78">
        <f t="shared" si="1"/>
        <v>768.95039856234598</v>
      </c>
      <c r="G72" s="78"/>
      <c r="H72" s="78">
        <v>22.469554505475003</v>
      </c>
      <c r="I72" s="78">
        <v>90.935140904388007</v>
      </c>
      <c r="J72" s="78">
        <f t="shared" si="2"/>
        <v>113.40469540986301</v>
      </c>
      <c r="K72" s="78"/>
      <c r="L72" s="78">
        <f t="shared" si="3"/>
        <v>126.3336105801332</v>
      </c>
      <c r="M72" s="79">
        <f t="shared" si="4"/>
        <v>239.73830598999621</v>
      </c>
      <c r="N72" s="35"/>
    </row>
    <row r="73" spans="1:14" s="36" customFormat="1" ht="17.100000000000001" customHeight="1" x14ac:dyDescent="0.25">
      <c r="A73" s="76">
        <v>67</v>
      </c>
      <c r="B73" s="77" t="s">
        <v>237</v>
      </c>
      <c r="C73" s="78">
        <v>275.16980265587995</v>
      </c>
      <c r="D73" s="78">
        <v>247.65282239029199</v>
      </c>
      <c r="E73" s="78">
        <v>27.516980131046999</v>
      </c>
      <c r="F73" s="78">
        <f t="shared" si="1"/>
        <v>275.16980252133897</v>
      </c>
      <c r="G73" s="78"/>
      <c r="H73" s="78">
        <v>0</v>
      </c>
      <c r="I73" s="78">
        <v>0</v>
      </c>
      <c r="J73" s="78">
        <f t="shared" si="2"/>
        <v>0</v>
      </c>
      <c r="K73" s="78"/>
      <c r="L73" s="78">
        <f t="shared" si="3"/>
        <v>1.3454098279908067E-7</v>
      </c>
      <c r="M73" s="79">
        <f t="shared" si="4"/>
        <v>1.3454098279908067E-7</v>
      </c>
      <c r="N73" s="35"/>
    </row>
    <row r="74" spans="1:14" s="36" customFormat="1" ht="17.100000000000001" customHeight="1" x14ac:dyDescent="0.25">
      <c r="A74" s="76">
        <v>68</v>
      </c>
      <c r="B74" s="77" t="s">
        <v>289</v>
      </c>
      <c r="C74" s="78">
        <v>1249.0101980152829</v>
      </c>
      <c r="D74" s="78">
        <v>319.69918763610303</v>
      </c>
      <c r="E74" s="78">
        <v>103.836170434293</v>
      </c>
      <c r="F74" s="78">
        <f t="shared" si="1"/>
        <v>423.535358070396</v>
      </c>
      <c r="G74" s="78"/>
      <c r="H74" s="78">
        <v>22.999965176727006</v>
      </c>
      <c r="I74" s="78">
        <v>126.83613561102001</v>
      </c>
      <c r="J74" s="78">
        <f t="shared" si="2"/>
        <v>149.83610078774703</v>
      </c>
      <c r="K74" s="78"/>
      <c r="L74" s="78">
        <f t="shared" si="3"/>
        <v>675.63873915713987</v>
      </c>
      <c r="M74" s="79">
        <f t="shared" si="4"/>
        <v>825.47483994488687</v>
      </c>
      <c r="N74" s="35"/>
    </row>
    <row r="75" spans="1:14" s="36" customFormat="1" ht="17.100000000000001" customHeight="1" x14ac:dyDescent="0.25">
      <c r="A75" s="76">
        <v>69</v>
      </c>
      <c r="B75" s="77" t="s">
        <v>535</v>
      </c>
      <c r="C75" s="78">
        <v>446.81796711446395</v>
      </c>
      <c r="D75" s="78">
        <v>424.47706622936994</v>
      </c>
      <c r="E75" s="78">
        <v>22.340898194274001</v>
      </c>
      <c r="F75" s="78">
        <f t="shared" ref="F75:F138" si="5">D75+E75</f>
        <v>446.81796442364396</v>
      </c>
      <c r="G75" s="78"/>
      <c r="H75" s="78">
        <v>0</v>
      </c>
      <c r="I75" s="78">
        <v>0</v>
      </c>
      <c r="J75" s="78">
        <f t="shared" ref="J75:J138" si="6">H75+I75</f>
        <v>0</v>
      </c>
      <c r="K75" s="78"/>
      <c r="L75" s="78">
        <f t="shared" ref="L75:L138" si="7">C75-F75-J75</f>
        <v>2.6908199970421265E-6</v>
      </c>
      <c r="M75" s="79">
        <f t="shared" ref="M75:M138" si="8">J75+L75</f>
        <v>2.6908199970421265E-6</v>
      </c>
      <c r="N75" s="35"/>
    </row>
    <row r="76" spans="1:14" s="36" customFormat="1" ht="17.100000000000001" customHeight="1" x14ac:dyDescent="0.25">
      <c r="A76" s="76">
        <v>70</v>
      </c>
      <c r="B76" s="77" t="s">
        <v>238</v>
      </c>
      <c r="C76" s="78">
        <v>499.30899914907002</v>
      </c>
      <c r="D76" s="78">
        <v>424.41265042030795</v>
      </c>
      <c r="E76" s="78">
        <v>49.930900049448006</v>
      </c>
      <c r="F76" s="78">
        <f t="shared" si="5"/>
        <v>474.34355046975594</v>
      </c>
      <c r="G76" s="78"/>
      <c r="H76" s="78">
        <v>0</v>
      </c>
      <c r="I76" s="78">
        <v>0</v>
      </c>
      <c r="J76" s="78">
        <f t="shared" si="6"/>
        <v>0</v>
      </c>
      <c r="K76" s="78"/>
      <c r="L76" s="78">
        <f t="shared" si="7"/>
        <v>24.965448679314079</v>
      </c>
      <c r="M76" s="79">
        <f t="shared" si="8"/>
        <v>24.965448679314079</v>
      </c>
      <c r="N76" s="35"/>
    </row>
    <row r="77" spans="1:14" s="36" customFormat="1" ht="17.100000000000001" customHeight="1" x14ac:dyDescent="0.25">
      <c r="A77" s="76">
        <v>71</v>
      </c>
      <c r="B77" s="77" t="s">
        <v>239</v>
      </c>
      <c r="C77" s="78">
        <v>182.64348274689002</v>
      </c>
      <c r="D77" s="78">
        <v>155.24695919125801</v>
      </c>
      <c r="E77" s="78">
        <v>18.264348140148002</v>
      </c>
      <c r="F77" s="78">
        <f t="shared" si="5"/>
        <v>173.51130733140602</v>
      </c>
      <c r="G77" s="78"/>
      <c r="H77" s="78">
        <v>0</v>
      </c>
      <c r="I77" s="78">
        <v>9.1321742046150014</v>
      </c>
      <c r="J77" s="78">
        <f t="shared" si="6"/>
        <v>9.1321742046150014</v>
      </c>
      <c r="K77" s="78"/>
      <c r="L77" s="78">
        <f t="shared" si="7"/>
        <v>1.2108689979584142E-6</v>
      </c>
      <c r="M77" s="79">
        <f t="shared" si="8"/>
        <v>9.1321754154839994</v>
      </c>
      <c r="N77" s="35"/>
    </row>
    <row r="78" spans="1:14" s="36" customFormat="1" ht="17.100000000000001" customHeight="1" x14ac:dyDescent="0.25">
      <c r="A78" s="76">
        <v>72</v>
      </c>
      <c r="B78" s="77" t="s">
        <v>240</v>
      </c>
      <c r="C78" s="78">
        <v>415.84259752793969</v>
      </c>
      <c r="D78" s="78">
        <v>351.87142817336405</v>
      </c>
      <c r="E78" s="78">
        <v>42.647446056996003</v>
      </c>
      <c r="F78" s="78">
        <f t="shared" si="5"/>
        <v>394.51887423036004</v>
      </c>
      <c r="G78" s="78"/>
      <c r="H78" s="78">
        <v>0</v>
      </c>
      <c r="I78" s="78">
        <v>21.323722893957001</v>
      </c>
      <c r="J78" s="78">
        <f t="shared" si="6"/>
        <v>21.323722893957001</v>
      </c>
      <c r="K78" s="78"/>
      <c r="L78" s="78">
        <f t="shared" si="7"/>
        <v>4.036226464165793E-7</v>
      </c>
      <c r="M78" s="79">
        <f t="shared" si="8"/>
        <v>21.323723297579647</v>
      </c>
      <c r="N78" s="35"/>
    </row>
    <row r="79" spans="1:14" s="36" customFormat="1" ht="17.100000000000001" customHeight="1" x14ac:dyDescent="0.25">
      <c r="A79" s="76">
        <v>73</v>
      </c>
      <c r="B79" s="77" t="s">
        <v>241</v>
      </c>
      <c r="C79" s="78">
        <v>569.67547995270002</v>
      </c>
      <c r="D79" s="78">
        <v>227.87019198108001</v>
      </c>
      <c r="E79" s="78">
        <v>56.967547995270003</v>
      </c>
      <c r="F79" s="78">
        <f t="shared" si="5"/>
        <v>284.83773997635001</v>
      </c>
      <c r="G79" s="78"/>
      <c r="H79" s="78">
        <v>0</v>
      </c>
      <c r="I79" s="78">
        <v>56.967547995270003</v>
      </c>
      <c r="J79" s="78">
        <f t="shared" si="6"/>
        <v>56.967547995270003</v>
      </c>
      <c r="K79" s="78"/>
      <c r="L79" s="78">
        <f t="shared" si="7"/>
        <v>227.87019198108001</v>
      </c>
      <c r="M79" s="79">
        <f t="shared" si="8"/>
        <v>284.83773997635001</v>
      </c>
      <c r="N79" s="35"/>
    </row>
    <row r="80" spans="1:14" s="36" customFormat="1" ht="17.100000000000001" customHeight="1" x14ac:dyDescent="0.25">
      <c r="A80" s="76">
        <v>74</v>
      </c>
      <c r="B80" s="77" t="s">
        <v>242</v>
      </c>
      <c r="C80" s="78">
        <v>85.407084373941004</v>
      </c>
      <c r="D80" s="78">
        <v>64.055313179549998</v>
      </c>
      <c r="E80" s="78">
        <v>4.27035421197</v>
      </c>
      <c r="F80" s="78">
        <f t="shared" si="5"/>
        <v>68.32566739152</v>
      </c>
      <c r="G80" s="78"/>
      <c r="H80" s="78">
        <v>4.27035421197</v>
      </c>
      <c r="I80" s="78">
        <v>4.2703543465110005</v>
      </c>
      <c r="J80" s="78">
        <f t="shared" si="6"/>
        <v>8.5407085584810005</v>
      </c>
      <c r="K80" s="78"/>
      <c r="L80" s="78">
        <f t="shared" si="7"/>
        <v>8.5407084239400035</v>
      </c>
      <c r="M80" s="79">
        <f t="shared" si="8"/>
        <v>17.081416982421004</v>
      </c>
      <c r="N80" s="35"/>
    </row>
    <row r="81" spans="1:14" s="36" customFormat="1" ht="17.100000000000001" customHeight="1" x14ac:dyDescent="0.25">
      <c r="A81" s="76">
        <v>75</v>
      </c>
      <c r="B81" s="81" t="s">
        <v>536</v>
      </c>
      <c r="C81" s="78">
        <v>155.46312567779398</v>
      </c>
      <c r="D81" s="78">
        <v>121.67233148228399</v>
      </c>
      <c r="E81" s="78">
        <v>10.310649498963</v>
      </c>
      <c r="F81" s="78">
        <f t="shared" si="5"/>
        <v>131.98298098124698</v>
      </c>
      <c r="G81" s="78"/>
      <c r="H81" s="78">
        <v>5.2356630150000001</v>
      </c>
      <c r="I81" s="78">
        <v>5.2356630150000001</v>
      </c>
      <c r="J81" s="78">
        <f t="shared" si="6"/>
        <v>10.47132603</v>
      </c>
      <c r="K81" s="78"/>
      <c r="L81" s="78">
        <f t="shared" si="7"/>
        <v>13.008818666547</v>
      </c>
      <c r="M81" s="79">
        <f t="shared" si="8"/>
        <v>23.480144696547001</v>
      </c>
      <c r="N81" s="35"/>
    </row>
    <row r="82" spans="1:14" s="36" customFormat="1" ht="17.100000000000001" customHeight="1" x14ac:dyDescent="0.25">
      <c r="A82" s="76">
        <v>76</v>
      </c>
      <c r="B82" s="81" t="s">
        <v>243</v>
      </c>
      <c r="C82" s="78">
        <v>252.47964059999998</v>
      </c>
      <c r="D82" s="78">
        <v>187.53373313640901</v>
      </c>
      <c r="E82" s="78">
        <v>25.978363200702002</v>
      </c>
      <c r="F82" s="78">
        <f t="shared" si="5"/>
        <v>213.51209633711102</v>
      </c>
      <c r="G82" s="78"/>
      <c r="H82" s="78">
        <v>0</v>
      </c>
      <c r="I82" s="78">
        <v>25.978363200702002</v>
      </c>
      <c r="J82" s="78">
        <f t="shared" si="6"/>
        <v>25.978363200702002</v>
      </c>
      <c r="K82" s="78"/>
      <c r="L82" s="78">
        <f t="shared" si="7"/>
        <v>12.989181062186962</v>
      </c>
      <c r="M82" s="79">
        <f t="shared" si="8"/>
        <v>38.967544262888964</v>
      </c>
      <c r="N82" s="35"/>
    </row>
    <row r="83" spans="1:14" s="36" customFormat="1" ht="17.100000000000001" customHeight="1" x14ac:dyDescent="0.25">
      <c r="A83" s="76">
        <v>77</v>
      </c>
      <c r="B83" s="81" t="s">
        <v>244</v>
      </c>
      <c r="C83" s="78">
        <v>193.78779765840002</v>
      </c>
      <c r="D83" s="78">
        <v>145.34084824380002</v>
      </c>
      <c r="E83" s="78">
        <v>9.6893898829200005</v>
      </c>
      <c r="F83" s="78">
        <f t="shared" si="5"/>
        <v>155.03023812672004</v>
      </c>
      <c r="G83" s="78"/>
      <c r="H83" s="78">
        <v>9.6893898829200005</v>
      </c>
      <c r="I83" s="78">
        <v>9.6893898829200005</v>
      </c>
      <c r="J83" s="78">
        <f t="shared" si="6"/>
        <v>19.378779765840001</v>
      </c>
      <c r="K83" s="78"/>
      <c r="L83" s="78">
        <f t="shared" si="7"/>
        <v>19.378779765839987</v>
      </c>
      <c r="M83" s="79">
        <f t="shared" si="8"/>
        <v>38.757559531679988</v>
      </c>
      <c r="N83" s="35"/>
    </row>
    <row r="84" spans="1:14" s="36" customFormat="1" ht="17.100000000000001" customHeight="1" x14ac:dyDescent="0.25">
      <c r="A84" s="76">
        <v>78</v>
      </c>
      <c r="B84" s="80" t="s">
        <v>245</v>
      </c>
      <c r="C84" s="78">
        <v>3.3183730404</v>
      </c>
      <c r="D84" s="78">
        <v>3.1524543883799998</v>
      </c>
      <c r="E84" s="78">
        <v>0.16591865202000003</v>
      </c>
      <c r="F84" s="78">
        <f t="shared" si="5"/>
        <v>3.3183730404</v>
      </c>
      <c r="G84" s="78"/>
      <c r="H84" s="78">
        <v>0</v>
      </c>
      <c r="I84" s="78">
        <v>0</v>
      </c>
      <c r="J84" s="78">
        <f t="shared" si="6"/>
        <v>0</v>
      </c>
      <c r="K84" s="78"/>
      <c r="L84" s="78">
        <f t="shared" si="7"/>
        <v>0</v>
      </c>
      <c r="M84" s="79">
        <f t="shared" si="8"/>
        <v>0</v>
      </c>
      <c r="N84" s="35"/>
    </row>
    <row r="85" spans="1:14" s="36" customFormat="1" ht="17.100000000000001" customHeight="1" x14ac:dyDescent="0.25">
      <c r="A85" s="76">
        <v>79</v>
      </c>
      <c r="B85" s="80" t="s">
        <v>246</v>
      </c>
      <c r="C85" s="78">
        <v>1713.8854686631589</v>
      </c>
      <c r="D85" s="78">
        <v>942.63700783873469</v>
      </c>
      <c r="E85" s="78">
        <v>150.56674264041303</v>
      </c>
      <c r="F85" s="78">
        <f t="shared" si="5"/>
        <v>1093.2037504791476</v>
      </c>
      <c r="G85" s="78"/>
      <c r="H85" s="78">
        <v>20.821804508439001</v>
      </c>
      <c r="I85" s="78">
        <v>171.38854714885201</v>
      </c>
      <c r="J85" s="78">
        <f t="shared" si="6"/>
        <v>192.21035165729103</v>
      </c>
      <c r="K85" s="78"/>
      <c r="L85" s="78">
        <f t="shared" si="7"/>
        <v>428.47136652672026</v>
      </c>
      <c r="M85" s="79">
        <f t="shared" si="8"/>
        <v>620.68171818401129</v>
      </c>
      <c r="N85" s="35"/>
    </row>
    <row r="86" spans="1:14" s="36" customFormat="1" ht="17.100000000000001" customHeight="1" x14ac:dyDescent="0.25">
      <c r="A86" s="76">
        <v>80</v>
      </c>
      <c r="B86" s="80" t="s">
        <v>537</v>
      </c>
      <c r="C86" s="78">
        <v>396.76140900000001</v>
      </c>
      <c r="D86" s="78">
        <v>306.89977934523608</v>
      </c>
      <c r="E86" s="78">
        <v>34.348712043294</v>
      </c>
      <c r="F86" s="78">
        <f t="shared" si="5"/>
        <v>341.24849138853006</v>
      </c>
      <c r="G86" s="78"/>
      <c r="H86" s="78">
        <v>6.7389369664319991</v>
      </c>
      <c r="I86" s="78">
        <v>34.658902238598003</v>
      </c>
      <c r="J86" s="78">
        <f t="shared" si="6"/>
        <v>41.397839205030003</v>
      </c>
      <c r="K86" s="78"/>
      <c r="L86" s="78">
        <f t="shared" si="7"/>
        <v>14.115078406439956</v>
      </c>
      <c r="M86" s="79">
        <f t="shared" si="8"/>
        <v>55.512917611469959</v>
      </c>
      <c r="N86" s="35"/>
    </row>
    <row r="87" spans="1:14" s="36" customFormat="1" ht="17.100000000000001" customHeight="1" x14ac:dyDescent="0.25">
      <c r="A87" s="76">
        <v>82</v>
      </c>
      <c r="B87" s="80" t="s">
        <v>247</v>
      </c>
      <c r="C87" s="78">
        <v>8.0724330918000007</v>
      </c>
      <c r="D87" s="78">
        <v>6.7978379399039994</v>
      </c>
      <c r="E87" s="78">
        <v>0.84972974248799993</v>
      </c>
      <c r="F87" s="78">
        <f t="shared" si="5"/>
        <v>7.6475676823919994</v>
      </c>
      <c r="G87" s="78"/>
      <c r="H87" s="78">
        <v>0</v>
      </c>
      <c r="I87" s="78">
        <v>0.42486487124399996</v>
      </c>
      <c r="J87" s="78">
        <f t="shared" si="6"/>
        <v>0.42486487124399996</v>
      </c>
      <c r="K87" s="78"/>
      <c r="L87" s="78">
        <f t="shared" si="7"/>
        <v>5.3816400136241782E-7</v>
      </c>
      <c r="M87" s="79">
        <f t="shared" si="8"/>
        <v>0.42486540940800133</v>
      </c>
      <c r="N87" s="35"/>
    </row>
    <row r="88" spans="1:14" s="36" customFormat="1" ht="17.100000000000001" customHeight="1" x14ac:dyDescent="0.25">
      <c r="A88" s="76">
        <v>83</v>
      </c>
      <c r="B88" s="80" t="s">
        <v>248</v>
      </c>
      <c r="C88" s="78">
        <v>12.314456467235999</v>
      </c>
      <c r="D88" s="78">
        <v>9.2358427540499992</v>
      </c>
      <c r="E88" s="78">
        <v>0.61572285026999996</v>
      </c>
      <c r="F88" s="78">
        <f t="shared" si="5"/>
        <v>9.8515656043199993</v>
      </c>
      <c r="G88" s="78"/>
      <c r="H88" s="78">
        <v>0.61572285026999996</v>
      </c>
      <c r="I88" s="78">
        <v>0.61572231210600015</v>
      </c>
      <c r="J88" s="78">
        <f t="shared" si="6"/>
        <v>1.2314451623760001</v>
      </c>
      <c r="K88" s="78"/>
      <c r="L88" s="78">
        <f t="shared" si="7"/>
        <v>1.2314457005399997</v>
      </c>
      <c r="M88" s="79">
        <f t="shared" si="8"/>
        <v>2.4628908629159998</v>
      </c>
      <c r="N88" s="35"/>
    </row>
    <row r="89" spans="1:14" s="36" customFormat="1" ht="17.100000000000001" customHeight="1" x14ac:dyDescent="0.25">
      <c r="A89" s="76">
        <v>84</v>
      </c>
      <c r="B89" s="80" t="s">
        <v>249</v>
      </c>
      <c r="C89" s="78">
        <v>181.75143690000002</v>
      </c>
      <c r="D89" s="78">
        <v>133.92211140000001</v>
      </c>
      <c r="E89" s="78">
        <v>9.5658650999999999</v>
      </c>
      <c r="F89" s="78">
        <f t="shared" si="5"/>
        <v>143.4879765</v>
      </c>
      <c r="G89" s="78"/>
      <c r="H89" s="78">
        <v>9.5658650999999999</v>
      </c>
      <c r="I89" s="78">
        <v>19.1317302</v>
      </c>
      <c r="J89" s="78">
        <f t="shared" si="6"/>
        <v>28.6975953</v>
      </c>
      <c r="K89" s="78"/>
      <c r="L89" s="78">
        <f t="shared" si="7"/>
        <v>9.5658651000000141</v>
      </c>
      <c r="M89" s="79">
        <f t="shared" si="8"/>
        <v>38.263460400000014</v>
      </c>
      <c r="N89" s="35"/>
    </row>
    <row r="90" spans="1:14" s="36" customFormat="1" ht="17.100000000000001" customHeight="1" x14ac:dyDescent="0.25">
      <c r="A90" s="76">
        <v>87</v>
      </c>
      <c r="B90" s="77" t="s">
        <v>250</v>
      </c>
      <c r="C90" s="78">
        <v>661.94212940826299</v>
      </c>
      <c r="D90" s="78">
        <v>560.13177483172797</v>
      </c>
      <c r="E90" s="78">
        <v>67.873570076465995</v>
      </c>
      <c r="F90" s="78">
        <f t="shared" si="5"/>
        <v>628.00534490819393</v>
      </c>
      <c r="G90" s="78"/>
      <c r="H90" s="78">
        <v>0</v>
      </c>
      <c r="I90" s="78">
        <v>33.936785038232998</v>
      </c>
      <c r="J90" s="78">
        <f t="shared" si="6"/>
        <v>33.936785038232998</v>
      </c>
      <c r="K90" s="78"/>
      <c r="L90" s="78">
        <f t="shared" si="7"/>
        <v>-5.3816394540717738E-7</v>
      </c>
      <c r="M90" s="79">
        <f t="shared" si="8"/>
        <v>33.936784500069052</v>
      </c>
      <c r="N90" s="35"/>
    </row>
    <row r="91" spans="1:14" s="36" customFormat="1" ht="17.100000000000001" customHeight="1" x14ac:dyDescent="0.25">
      <c r="A91" s="76">
        <v>90</v>
      </c>
      <c r="B91" s="80" t="s">
        <v>251</v>
      </c>
      <c r="C91" s="78">
        <v>180.823104</v>
      </c>
      <c r="D91" s="78">
        <v>153.6996384</v>
      </c>
      <c r="E91" s="78">
        <v>18.082310400000001</v>
      </c>
      <c r="F91" s="78">
        <f t="shared" si="5"/>
        <v>171.78194880000001</v>
      </c>
      <c r="G91" s="78"/>
      <c r="H91" s="78">
        <v>0</v>
      </c>
      <c r="I91" s="78">
        <v>9.0411552000000004</v>
      </c>
      <c r="J91" s="78">
        <f t="shared" si="6"/>
        <v>9.0411552000000004</v>
      </c>
      <c r="K91" s="78"/>
      <c r="L91" s="78">
        <f t="shared" si="7"/>
        <v>0</v>
      </c>
      <c r="M91" s="79">
        <f t="shared" si="8"/>
        <v>9.0411552000000004</v>
      </c>
      <c r="N91" s="35"/>
    </row>
    <row r="92" spans="1:14" s="36" customFormat="1" ht="17.100000000000001" customHeight="1" x14ac:dyDescent="0.25">
      <c r="A92" s="76">
        <v>91</v>
      </c>
      <c r="B92" s="80" t="s">
        <v>252</v>
      </c>
      <c r="C92" s="78">
        <v>154.93121325990001</v>
      </c>
      <c r="D92" s="78">
        <v>108.45184928193</v>
      </c>
      <c r="E92" s="78">
        <v>11.629945359945001</v>
      </c>
      <c r="F92" s="78">
        <f t="shared" si="5"/>
        <v>120.08179464187499</v>
      </c>
      <c r="G92" s="78"/>
      <c r="H92" s="78">
        <v>3.8631759660450005</v>
      </c>
      <c r="I92" s="78">
        <v>15.49312132599</v>
      </c>
      <c r="J92" s="78">
        <f t="shared" si="6"/>
        <v>19.356297292035002</v>
      </c>
      <c r="K92" s="78"/>
      <c r="L92" s="78">
        <f t="shared" si="7"/>
        <v>15.49312132599001</v>
      </c>
      <c r="M92" s="79">
        <f t="shared" si="8"/>
        <v>34.849418618025013</v>
      </c>
      <c r="N92" s="35"/>
    </row>
    <row r="93" spans="1:14" s="36" customFormat="1" ht="17.100000000000001" customHeight="1" x14ac:dyDescent="0.25">
      <c r="A93" s="76">
        <v>92</v>
      </c>
      <c r="B93" s="80" t="s">
        <v>253</v>
      </c>
      <c r="C93" s="78">
        <v>435.24674890101909</v>
      </c>
      <c r="D93" s="78">
        <v>363.95810740030504</v>
      </c>
      <c r="E93" s="78">
        <v>44.673809765706004</v>
      </c>
      <c r="F93" s="78">
        <f t="shared" si="5"/>
        <v>408.63191716601102</v>
      </c>
      <c r="G93" s="78"/>
      <c r="H93" s="78">
        <v>0</v>
      </c>
      <c r="I93" s="78">
        <v>24.475867838037001</v>
      </c>
      <c r="J93" s="78">
        <f t="shared" si="6"/>
        <v>24.475867838037001</v>
      </c>
      <c r="K93" s="78"/>
      <c r="L93" s="78">
        <f t="shared" si="7"/>
        <v>2.1389638969710667</v>
      </c>
      <c r="M93" s="79">
        <f t="shared" si="8"/>
        <v>26.614831735008067</v>
      </c>
      <c r="N93" s="35"/>
    </row>
    <row r="94" spans="1:14" s="36" customFormat="1" ht="17.100000000000001" customHeight="1" x14ac:dyDescent="0.25">
      <c r="A94" s="76">
        <v>93</v>
      </c>
      <c r="B94" s="80" t="s">
        <v>538</v>
      </c>
      <c r="C94" s="78">
        <v>233.68260347130604</v>
      </c>
      <c r="D94" s="78">
        <v>183.45895592904003</v>
      </c>
      <c r="E94" s="78">
        <v>23.159934022104</v>
      </c>
      <c r="F94" s="78">
        <f t="shared" si="5"/>
        <v>206.61888995114404</v>
      </c>
      <c r="G94" s="78"/>
      <c r="H94" s="78">
        <v>1.3012601017679999</v>
      </c>
      <c r="I94" s="78">
        <v>12.230596120149</v>
      </c>
      <c r="J94" s="78">
        <f t="shared" si="6"/>
        <v>13.531856221917</v>
      </c>
      <c r="K94" s="78"/>
      <c r="L94" s="78">
        <f t="shared" si="7"/>
        <v>13.531857298244997</v>
      </c>
      <c r="M94" s="79">
        <f t="shared" si="8"/>
        <v>27.063713520161997</v>
      </c>
      <c r="N94" s="35"/>
    </row>
    <row r="95" spans="1:14" s="36" customFormat="1" ht="17.100000000000001" customHeight="1" x14ac:dyDescent="0.25">
      <c r="A95" s="76">
        <v>94</v>
      </c>
      <c r="B95" s="77" t="s">
        <v>254</v>
      </c>
      <c r="C95" s="78">
        <v>77.899239000000009</v>
      </c>
      <c r="D95" s="78">
        <v>66.214353150000008</v>
      </c>
      <c r="E95" s="78">
        <v>3.8949619499999999</v>
      </c>
      <c r="F95" s="78">
        <f t="shared" si="5"/>
        <v>70.109315100000003</v>
      </c>
      <c r="G95" s="78"/>
      <c r="H95" s="78">
        <v>3.8949619499999999</v>
      </c>
      <c r="I95" s="78">
        <v>3.8949619499999999</v>
      </c>
      <c r="J95" s="78">
        <f t="shared" si="6"/>
        <v>7.7899238999999998</v>
      </c>
      <c r="K95" s="78"/>
      <c r="L95" s="78">
        <f t="shared" si="7"/>
        <v>0</v>
      </c>
      <c r="M95" s="79">
        <f t="shared" si="8"/>
        <v>7.7899238999999998</v>
      </c>
      <c r="N95" s="35"/>
    </row>
    <row r="96" spans="1:14" s="38" customFormat="1" ht="17.100000000000001" customHeight="1" x14ac:dyDescent="0.25">
      <c r="A96" s="76">
        <v>95</v>
      </c>
      <c r="B96" s="77" t="s">
        <v>255</v>
      </c>
      <c r="C96" s="78">
        <v>103.64890510359001</v>
      </c>
      <c r="D96" s="78">
        <v>87.283286468927983</v>
      </c>
      <c r="E96" s="78">
        <v>10.910410808616</v>
      </c>
      <c r="F96" s="78">
        <f t="shared" si="5"/>
        <v>98.193697277543976</v>
      </c>
      <c r="G96" s="78"/>
      <c r="H96" s="78">
        <v>0</v>
      </c>
      <c r="I96" s="78">
        <v>5.4552054043079998</v>
      </c>
      <c r="J96" s="78">
        <f t="shared" si="6"/>
        <v>5.4552054043079998</v>
      </c>
      <c r="K96" s="78"/>
      <c r="L96" s="78">
        <f t="shared" si="7"/>
        <v>2.4217380349966788E-6</v>
      </c>
      <c r="M96" s="79">
        <f t="shared" si="8"/>
        <v>5.4552078260460348</v>
      </c>
      <c r="N96" s="37"/>
    </row>
    <row r="97" spans="1:15" s="36" customFormat="1" ht="17.100000000000001" customHeight="1" x14ac:dyDescent="0.25">
      <c r="A97" s="76">
        <v>98</v>
      </c>
      <c r="B97" s="77" t="s">
        <v>256</v>
      </c>
      <c r="C97" s="78">
        <v>46.811982157973993</v>
      </c>
      <c r="D97" s="78">
        <v>39.790183233240008</v>
      </c>
      <c r="E97" s="78">
        <v>4.6811980274400007</v>
      </c>
      <c r="F97" s="78">
        <f t="shared" si="5"/>
        <v>44.471381260680005</v>
      </c>
      <c r="G97" s="78"/>
      <c r="H97" s="78">
        <v>0</v>
      </c>
      <c r="I97" s="78">
        <v>2.3405992828020001</v>
      </c>
      <c r="J97" s="78">
        <f t="shared" si="6"/>
        <v>2.3405992828020001</v>
      </c>
      <c r="K97" s="78"/>
      <c r="L97" s="78">
        <f t="shared" si="7"/>
        <v>1.6144919885441311E-6</v>
      </c>
      <c r="M97" s="79">
        <f t="shared" si="8"/>
        <v>2.3406008972939887</v>
      </c>
      <c r="N97" s="35"/>
    </row>
    <row r="98" spans="1:15" s="36" customFormat="1" ht="17.100000000000001" customHeight="1" x14ac:dyDescent="0.25">
      <c r="A98" s="76">
        <v>99</v>
      </c>
      <c r="B98" s="77" t="s">
        <v>358</v>
      </c>
      <c r="C98" s="78">
        <v>602.94526372208713</v>
      </c>
      <c r="D98" s="78">
        <v>482.35621237689611</v>
      </c>
      <c r="E98" s="78">
        <v>60.294526547112</v>
      </c>
      <c r="F98" s="78">
        <f t="shared" si="5"/>
        <v>542.65073892400812</v>
      </c>
      <c r="G98" s="78"/>
      <c r="H98" s="78">
        <v>0</v>
      </c>
      <c r="I98" s="78">
        <v>30.147263139015003</v>
      </c>
      <c r="J98" s="78">
        <f t="shared" si="6"/>
        <v>30.147263139015003</v>
      </c>
      <c r="K98" s="78"/>
      <c r="L98" s="78">
        <f t="shared" si="7"/>
        <v>30.147261659064007</v>
      </c>
      <c r="M98" s="79">
        <f t="shared" si="8"/>
        <v>60.29452479807901</v>
      </c>
      <c r="N98" s="35"/>
    </row>
    <row r="99" spans="1:15" s="36" customFormat="1" ht="17.100000000000001" customHeight="1" x14ac:dyDescent="0.25">
      <c r="A99" s="76">
        <v>100</v>
      </c>
      <c r="B99" s="77" t="s">
        <v>359</v>
      </c>
      <c r="C99" s="78">
        <v>1071.2032614651062</v>
      </c>
      <c r="D99" s="78">
        <v>657.186611201505</v>
      </c>
      <c r="E99" s="78">
        <v>86.374966004514008</v>
      </c>
      <c r="F99" s="78">
        <f t="shared" si="5"/>
        <v>743.56157720601902</v>
      </c>
      <c r="G99" s="78"/>
      <c r="H99" s="78">
        <v>24.187288021775998</v>
      </c>
      <c r="I99" s="78">
        <v>110.56225402629001</v>
      </c>
      <c r="J99" s="78">
        <f t="shared" si="6"/>
        <v>134.74954204806602</v>
      </c>
      <c r="K99" s="78"/>
      <c r="L99" s="78">
        <f t="shared" si="7"/>
        <v>192.89214221102111</v>
      </c>
      <c r="M99" s="79">
        <f t="shared" si="8"/>
        <v>327.64168425908713</v>
      </c>
      <c r="N99" s="35"/>
    </row>
    <row r="100" spans="1:15" s="36" customFormat="1" ht="17.100000000000001" customHeight="1" x14ac:dyDescent="0.25">
      <c r="A100" s="76">
        <v>101</v>
      </c>
      <c r="B100" s="77" t="s">
        <v>290</v>
      </c>
      <c r="C100" s="78">
        <v>375.14961969823804</v>
      </c>
      <c r="D100" s="78">
        <v>226.81887084766794</v>
      </c>
      <c r="E100" s="78">
        <v>25.444212558732001</v>
      </c>
      <c r="F100" s="78">
        <f t="shared" si="5"/>
        <v>252.26308340639994</v>
      </c>
      <c r="G100" s="78"/>
      <c r="H100" s="78">
        <v>12.710283892614001</v>
      </c>
      <c r="I100" s="78">
        <v>38.154496451345999</v>
      </c>
      <c r="J100" s="78">
        <f t="shared" si="6"/>
        <v>50.86478034396</v>
      </c>
      <c r="K100" s="78"/>
      <c r="L100" s="78">
        <f t="shared" si="7"/>
        <v>72.021755947878091</v>
      </c>
      <c r="M100" s="79">
        <f t="shared" si="8"/>
        <v>122.8865362918381</v>
      </c>
      <c r="N100" s="35"/>
    </row>
    <row r="101" spans="1:15" s="36" customFormat="1" ht="17.100000000000001" customHeight="1" x14ac:dyDescent="0.25">
      <c r="A101" s="76">
        <v>102</v>
      </c>
      <c r="B101" s="77" t="s">
        <v>360</v>
      </c>
      <c r="C101" s="78">
        <v>259.52248550428197</v>
      </c>
      <c r="D101" s="78">
        <v>191.872649038356</v>
      </c>
      <c r="E101" s="78">
        <v>15.229170988811999</v>
      </c>
      <c r="F101" s="78">
        <f t="shared" si="5"/>
        <v>207.101820027168</v>
      </c>
      <c r="G101" s="78"/>
      <c r="H101" s="78">
        <v>10.981160538875999</v>
      </c>
      <c r="I101" s="78">
        <v>26.210331527687995</v>
      </c>
      <c r="J101" s="78">
        <f t="shared" si="6"/>
        <v>37.191492066563995</v>
      </c>
      <c r="K101" s="78"/>
      <c r="L101" s="78">
        <f t="shared" si="7"/>
        <v>15.229173410549976</v>
      </c>
      <c r="M101" s="79">
        <f t="shared" si="8"/>
        <v>52.420665477113971</v>
      </c>
      <c r="N101" s="35"/>
    </row>
    <row r="102" spans="1:15" s="36" customFormat="1" ht="17.100000000000001" customHeight="1" thickBot="1" x14ac:dyDescent="0.3">
      <c r="A102" s="137">
        <v>103</v>
      </c>
      <c r="B102" s="141" t="s">
        <v>361</v>
      </c>
      <c r="C102" s="139">
        <v>90.023427719577043</v>
      </c>
      <c r="D102" s="139">
        <v>75.809201610384008</v>
      </c>
      <c r="E102" s="139">
        <v>9.476150201298001</v>
      </c>
      <c r="F102" s="139">
        <f t="shared" si="5"/>
        <v>85.285351811682006</v>
      </c>
      <c r="G102" s="139"/>
      <c r="H102" s="139">
        <v>0</v>
      </c>
      <c r="I102" s="139">
        <v>4.7380751006490005</v>
      </c>
      <c r="J102" s="139">
        <f t="shared" si="6"/>
        <v>4.7380751006490005</v>
      </c>
      <c r="K102" s="139"/>
      <c r="L102" s="139">
        <f t="shared" si="7"/>
        <v>8.0724603712667431E-7</v>
      </c>
      <c r="M102" s="140">
        <f t="shared" si="8"/>
        <v>4.7380759078950376</v>
      </c>
      <c r="N102" s="35"/>
    </row>
    <row r="103" spans="1:15" s="36" customFormat="1" ht="17.100000000000001" customHeight="1" x14ac:dyDescent="0.25">
      <c r="A103" s="76">
        <v>105</v>
      </c>
      <c r="B103" s="77" t="s">
        <v>257</v>
      </c>
      <c r="C103" s="78">
        <v>1365.0475165047274</v>
      </c>
      <c r="D103" s="78">
        <v>1077.6690933865555</v>
      </c>
      <c r="E103" s="78">
        <v>143.68921270268402</v>
      </c>
      <c r="F103" s="78">
        <f t="shared" si="5"/>
        <v>1221.3583060892395</v>
      </c>
      <c r="G103" s="78"/>
      <c r="H103" s="78">
        <v>0</v>
      </c>
      <c r="I103" s="78">
        <v>71.844606620424003</v>
      </c>
      <c r="J103" s="78">
        <f t="shared" si="6"/>
        <v>71.844606620424003</v>
      </c>
      <c r="K103" s="78"/>
      <c r="L103" s="78">
        <f t="shared" si="7"/>
        <v>71.844603795063875</v>
      </c>
      <c r="M103" s="79">
        <f t="shared" si="8"/>
        <v>143.68921041548788</v>
      </c>
      <c r="N103" s="35"/>
    </row>
    <row r="104" spans="1:15" s="36" customFormat="1" ht="17.100000000000001" customHeight="1" x14ac:dyDescent="0.25">
      <c r="A104" s="76">
        <v>106</v>
      </c>
      <c r="B104" s="77" t="s">
        <v>258</v>
      </c>
      <c r="C104" s="78">
        <v>1002.2801304551309</v>
      </c>
      <c r="D104" s="78">
        <v>651.48208558290003</v>
      </c>
      <c r="E104" s="78">
        <v>100.22801316660001</v>
      </c>
      <c r="F104" s="78">
        <f t="shared" si="5"/>
        <v>751.71009874950005</v>
      </c>
      <c r="G104" s="78"/>
      <c r="H104" s="78">
        <v>0</v>
      </c>
      <c r="I104" s="78">
        <v>100.22801316660001</v>
      </c>
      <c r="J104" s="78">
        <f t="shared" si="6"/>
        <v>100.22801316660001</v>
      </c>
      <c r="K104" s="78"/>
      <c r="L104" s="78">
        <f t="shared" si="7"/>
        <v>150.34201853903085</v>
      </c>
      <c r="M104" s="79">
        <f t="shared" si="8"/>
        <v>250.57003170563087</v>
      </c>
      <c r="N104" s="35"/>
    </row>
    <row r="105" spans="1:15" s="36" customFormat="1" ht="17.100000000000001" customHeight="1" x14ac:dyDescent="0.25">
      <c r="A105" s="76">
        <v>107</v>
      </c>
      <c r="B105" s="77" t="s">
        <v>259</v>
      </c>
      <c r="C105" s="78">
        <v>813.84829013069998</v>
      </c>
      <c r="D105" s="78">
        <v>542.565526036248</v>
      </c>
      <c r="E105" s="78">
        <v>45.213793836354</v>
      </c>
      <c r="F105" s="78">
        <f t="shared" si="5"/>
        <v>587.77931987260195</v>
      </c>
      <c r="G105" s="78"/>
      <c r="H105" s="78">
        <v>45.213793836354</v>
      </c>
      <c r="I105" s="78">
        <v>90.427587672708</v>
      </c>
      <c r="J105" s="78">
        <f t="shared" si="6"/>
        <v>135.641381509062</v>
      </c>
      <c r="K105" s="78"/>
      <c r="L105" s="78">
        <f t="shared" si="7"/>
        <v>90.427588749036033</v>
      </c>
      <c r="M105" s="79">
        <f t="shared" si="8"/>
        <v>226.06897025809803</v>
      </c>
      <c r="N105" s="35"/>
      <c r="O105" s="29"/>
    </row>
    <row r="106" spans="1:15" s="36" customFormat="1" ht="17.100000000000001" customHeight="1" x14ac:dyDescent="0.25">
      <c r="A106" s="76">
        <v>108</v>
      </c>
      <c r="B106" s="82" t="s">
        <v>260</v>
      </c>
      <c r="C106" s="78">
        <v>460.95841793538909</v>
      </c>
      <c r="D106" s="78">
        <v>350.40729260245507</v>
      </c>
      <c r="E106" s="78">
        <v>46.363754780243994</v>
      </c>
      <c r="F106" s="78">
        <f t="shared" si="5"/>
        <v>396.77104738269907</v>
      </c>
      <c r="G106" s="78"/>
      <c r="H106" s="78">
        <v>0</v>
      </c>
      <c r="I106" s="78">
        <v>43.684623298700998</v>
      </c>
      <c r="J106" s="78">
        <f t="shared" si="6"/>
        <v>43.684623298700998</v>
      </c>
      <c r="K106" s="78"/>
      <c r="L106" s="78">
        <f t="shared" si="7"/>
        <v>20.502747253989028</v>
      </c>
      <c r="M106" s="79">
        <f t="shared" si="8"/>
        <v>64.187370552690027</v>
      </c>
      <c r="N106" s="35"/>
    </row>
    <row r="107" spans="1:15" s="36" customFormat="1" ht="17.100000000000001" customHeight="1" x14ac:dyDescent="0.25">
      <c r="A107" s="76">
        <v>110</v>
      </c>
      <c r="B107" s="82" t="s">
        <v>261</v>
      </c>
      <c r="C107" s="78">
        <v>70.649125478217002</v>
      </c>
      <c r="D107" s="78">
        <v>51.540811062938992</v>
      </c>
      <c r="E107" s="78">
        <v>3.8216633404950002</v>
      </c>
      <c r="F107" s="78">
        <f t="shared" si="5"/>
        <v>55.362474403433993</v>
      </c>
      <c r="G107" s="78"/>
      <c r="H107" s="78">
        <v>3.8216633404950002</v>
      </c>
      <c r="I107" s="78">
        <v>7.6433266809900005</v>
      </c>
      <c r="J107" s="78">
        <f t="shared" si="6"/>
        <v>11.464990021485001</v>
      </c>
      <c r="K107" s="78"/>
      <c r="L107" s="78">
        <f t="shared" si="7"/>
        <v>3.8216610532980084</v>
      </c>
      <c r="M107" s="79">
        <f t="shared" si="8"/>
        <v>15.286651074783009</v>
      </c>
      <c r="N107" s="35"/>
    </row>
    <row r="108" spans="1:15" s="36" customFormat="1" ht="17.100000000000001" customHeight="1" x14ac:dyDescent="0.25">
      <c r="A108" s="76">
        <v>111</v>
      </c>
      <c r="B108" s="82" t="s">
        <v>29</v>
      </c>
      <c r="C108" s="78">
        <v>423.4487868567</v>
      </c>
      <c r="D108" s="78">
        <v>148.207075399845</v>
      </c>
      <c r="E108" s="78">
        <v>42.344878685670004</v>
      </c>
      <c r="F108" s="78">
        <f t="shared" si="5"/>
        <v>190.55195408551501</v>
      </c>
      <c r="G108" s="78"/>
      <c r="H108" s="78">
        <v>0</v>
      </c>
      <c r="I108" s="78">
        <v>42.344878685670004</v>
      </c>
      <c r="J108" s="78">
        <f t="shared" si="6"/>
        <v>42.344878685670004</v>
      </c>
      <c r="K108" s="78"/>
      <c r="L108" s="78">
        <f t="shared" si="7"/>
        <v>190.55195408551498</v>
      </c>
      <c r="M108" s="79">
        <f t="shared" si="8"/>
        <v>232.89683277118499</v>
      </c>
      <c r="N108" s="35"/>
    </row>
    <row r="109" spans="1:15" s="36" customFormat="1" ht="17.100000000000001" customHeight="1" x14ac:dyDescent="0.25">
      <c r="A109" s="76">
        <v>112</v>
      </c>
      <c r="B109" s="82" t="s">
        <v>539</v>
      </c>
      <c r="C109" s="78">
        <v>184.18346647925407</v>
      </c>
      <c r="D109" s="78">
        <v>143.022500293365</v>
      </c>
      <c r="E109" s="78">
        <v>16.048033931456999</v>
      </c>
      <c r="F109" s="78">
        <f t="shared" si="5"/>
        <v>159.07053422482198</v>
      </c>
      <c r="G109" s="78"/>
      <c r="H109" s="78">
        <v>3.021632774325</v>
      </c>
      <c r="I109" s="78">
        <v>9.5348324111039986</v>
      </c>
      <c r="J109" s="78">
        <f t="shared" si="6"/>
        <v>12.556465185428998</v>
      </c>
      <c r="K109" s="78"/>
      <c r="L109" s="78">
        <f t="shared" si="7"/>
        <v>12.556467069003084</v>
      </c>
      <c r="M109" s="79">
        <f t="shared" si="8"/>
        <v>25.112932254432081</v>
      </c>
      <c r="N109" s="35"/>
    </row>
    <row r="110" spans="1:15" s="36" customFormat="1" ht="17.100000000000001" customHeight="1" x14ac:dyDescent="0.25">
      <c r="A110" s="76">
        <v>113</v>
      </c>
      <c r="B110" s="82" t="s">
        <v>262</v>
      </c>
      <c r="C110" s="78">
        <v>482.31358561732503</v>
      </c>
      <c r="D110" s="78">
        <v>343.71419335109994</v>
      </c>
      <c r="E110" s="78">
        <v>26.439553334700001</v>
      </c>
      <c r="F110" s="78">
        <f t="shared" si="5"/>
        <v>370.15374668579994</v>
      </c>
      <c r="G110" s="78"/>
      <c r="H110" s="78">
        <v>26.439553334700001</v>
      </c>
      <c r="I110" s="78">
        <v>52.879106669400002</v>
      </c>
      <c r="J110" s="78">
        <f t="shared" si="6"/>
        <v>79.318660004099996</v>
      </c>
      <c r="K110" s="78"/>
      <c r="L110" s="78">
        <f t="shared" si="7"/>
        <v>32.841178927425091</v>
      </c>
      <c r="M110" s="79">
        <f t="shared" si="8"/>
        <v>112.15983893152509</v>
      </c>
      <c r="N110" s="35"/>
    </row>
    <row r="111" spans="1:15" s="36" customFormat="1" ht="17.100000000000001" customHeight="1" x14ac:dyDescent="0.25">
      <c r="A111" s="76">
        <v>114</v>
      </c>
      <c r="B111" s="77" t="s">
        <v>362</v>
      </c>
      <c r="C111" s="78">
        <v>411.02275500000002</v>
      </c>
      <c r="D111" s="78">
        <v>287.71592850000002</v>
      </c>
      <c r="E111" s="78">
        <v>41.102275500000005</v>
      </c>
      <c r="F111" s="78">
        <f t="shared" si="5"/>
        <v>328.81820400000004</v>
      </c>
      <c r="G111" s="78"/>
      <c r="H111" s="78">
        <v>0</v>
      </c>
      <c r="I111" s="78">
        <v>41.102275500000005</v>
      </c>
      <c r="J111" s="78">
        <f t="shared" si="6"/>
        <v>41.102275500000005</v>
      </c>
      <c r="K111" s="78"/>
      <c r="L111" s="78">
        <f t="shared" si="7"/>
        <v>41.102275499999976</v>
      </c>
      <c r="M111" s="79">
        <f t="shared" si="8"/>
        <v>82.204550999999981</v>
      </c>
      <c r="N111" s="35"/>
    </row>
    <row r="112" spans="1:15" s="36" customFormat="1" ht="17.100000000000001" customHeight="1" x14ac:dyDescent="0.25">
      <c r="A112" s="76">
        <v>117</v>
      </c>
      <c r="B112" s="77" t="s">
        <v>363</v>
      </c>
      <c r="C112" s="78">
        <v>594.67122000000006</v>
      </c>
      <c r="D112" s="78">
        <v>392.01352841673003</v>
      </c>
      <c r="E112" s="78">
        <v>37.558182351195008</v>
      </c>
      <c r="F112" s="78">
        <f t="shared" si="5"/>
        <v>429.57171076792503</v>
      </c>
      <c r="G112" s="78"/>
      <c r="H112" s="78">
        <v>22.691401851195</v>
      </c>
      <c r="I112" s="78">
        <v>60.249584202390004</v>
      </c>
      <c r="J112" s="78">
        <f t="shared" si="6"/>
        <v>82.940986053585007</v>
      </c>
      <c r="K112" s="78"/>
      <c r="L112" s="78">
        <f t="shared" si="7"/>
        <v>82.158523178490029</v>
      </c>
      <c r="M112" s="79">
        <f t="shared" si="8"/>
        <v>165.09950923207504</v>
      </c>
      <c r="N112" s="35"/>
    </row>
    <row r="113" spans="1:14" s="36" customFormat="1" ht="17.100000000000001" customHeight="1" x14ac:dyDescent="0.25">
      <c r="A113" s="76">
        <v>118</v>
      </c>
      <c r="B113" s="77" t="s">
        <v>450</v>
      </c>
      <c r="C113" s="78">
        <v>277.47647715645002</v>
      </c>
      <c r="D113" s="78">
        <v>190.253861278767</v>
      </c>
      <c r="E113" s="78">
        <v>14.634912406059001</v>
      </c>
      <c r="F113" s="78">
        <f t="shared" si="5"/>
        <v>204.88877368482599</v>
      </c>
      <c r="G113" s="78"/>
      <c r="H113" s="78">
        <v>14.634912406059001</v>
      </c>
      <c r="I113" s="78">
        <v>29.269824812118003</v>
      </c>
      <c r="J113" s="78">
        <f t="shared" si="6"/>
        <v>43.904737218177004</v>
      </c>
      <c r="K113" s="78"/>
      <c r="L113" s="78">
        <f t="shared" si="7"/>
        <v>28.68296625344702</v>
      </c>
      <c r="M113" s="79">
        <f t="shared" si="8"/>
        <v>72.587703471624025</v>
      </c>
      <c r="N113" s="35"/>
    </row>
    <row r="114" spans="1:14" s="36" customFormat="1" ht="17.100000000000001" customHeight="1" x14ac:dyDescent="0.25">
      <c r="A114" s="76">
        <v>122</v>
      </c>
      <c r="B114" s="82" t="s">
        <v>263</v>
      </c>
      <c r="C114" s="78">
        <v>145.36711777767297</v>
      </c>
      <c r="D114" s="78">
        <v>109.02533702148</v>
      </c>
      <c r="E114" s="78">
        <v>14.536711602864001</v>
      </c>
      <c r="F114" s="78">
        <f t="shared" si="5"/>
        <v>123.562048624344</v>
      </c>
      <c r="G114" s="78"/>
      <c r="H114" s="78">
        <v>0</v>
      </c>
      <c r="I114" s="78">
        <v>14.536711602864001</v>
      </c>
      <c r="J114" s="78">
        <f t="shared" si="6"/>
        <v>14.536711602864001</v>
      </c>
      <c r="K114" s="78"/>
      <c r="L114" s="78">
        <f t="shared" si="7"/>
        <v>7.2683575504649713</v>
      </c>
      <c r="M114" s="79">
        <f t="shared" si="8"/>
        <v>21.805069153328972</v>
      </c>
      <c r="N114" s="35"/>
    </row>
    <row r="115" spans="1:14" s="36" customFormat="1" ht="17.100000000000001" customHeight="1" x14ac:dyDescent="0.25">
      <c r="A115" s="76">
        <v>123</v>
      </c>
      <c r="B115" s="82" t="s">
        <v>264</v>
      </c>
      <c r="C115" s="78">
        <v>71.282221204194016</v>
      </c>
      <c r="D115" s="78">
        <v>52.530089690529003</v>
      </c>
      <c r="E115" s="78">
        <v>5.7441725641079993</v>
      </c>
      <c r="F115" s="78">
        <f t="shared" si="5"/>
        <v>58.274262254637001</v>
      </c>
      <c r="G115" s="78"/>
      <c r="H115" s="78">
        <v>1.7566875756539999</v>
      </c>
      <c r="I115" s="78">
        <v>7.5008601397619996</v>
      </c>
      <c r="J115" s="78">
        <f t="shared" si="6"/>
        <v>9.2575477154159991</v>
      </c>
      <c r="K115" s="78"/>
      <c r="L115" s="78">
        <f t="shared" si="7"/>
        <v>3.7504112341410156</v>
      </c>
      <c r="M115" s="79">
        <f t="shared" si="8"/>
        <v>13.007958949557015</v>
      </c>
      <c r="N115" s="35"/>
    </row>
    <row r="116" spans="1:14" s="36" customFormat="1" ht="17.100000000000001" customHeight="1" x14ac:dyDescent="0.25">
      <c r="A116" s="76">
        <v>124</v>
      </c>
      <c r="B116" s="82" t="s">
        <v>265</v>
      </c>
      <c r="C116" s="78">
        <v>723.86630790071399</v>
      </c>
      <c r="D116" s="78">
        <v>431.87245160677202</v>
      </c>
      <c r="E116" s="78">
        <v>69.959924809830014</v>
      </c>
      <c r="F116" s="78">
        <f t="shared" si="5"/>
        <v>501.83237641660202</v>
      </c>
      <c r="G116" s="78"/>
      <c r="H116" s="78">
        <v>3.3141885462179999</v>
      </c>
      <c r="I116" s="78">
        <v>73.274113356048005</v>
      </c>
      <c r="J116" s="78">
        <f t="shared" si="6"/>
        <v>76.588301902266011</v>
      </c>
      <c r="K116" s="78"/>
      <c r="L116" s="78">
        <f t="shared" si="7"/>
        <v>145.44562958184596</v>
      </c>
      <c r="M116" s="79">
        <f t="shared" si="8"/>
        <v>222.03393148411197</v>
      </c>
      <c r="N116" s="35"/>
    </row>
    <row r="117" spans="1:14" s="36" customFormat="1" ht="17.100000000000001" customHeight="1" x14ac:dyDescent="0.25">
      <c r="A117" s="76">
        <v>126</v>
      </c>
      <c r="B117" s="82" t="s">
        <v>266</v>
      </c>
      <c r="C117" s="78">
        <v>1136.6649518988061</v>
      </c>
      <c r="D117" s="78">
        <v>761.11418488950892</v>
      </c>
      <c r="E117" s="78">
        <v>67.717030681178997</v>
      </c>
      <c r="F117" s="78">
        <f t="shared" si="5"/>
        <v>828.83121557068796</v>
      </c>
      <c r="G117" s="78"/>
      <c r="H117" s="78">
        <v>49.045990660821005</v>
      </c>
      <c r="I117" s="78">
        <v>116.76302134200002</v>
      </c>
      <c r="J117" s="78">
        <f t="shared" si="6"/>
        <v>165.80901200282102</v>
      </c>
      <c r="K117" s="78"/>
      <c r="L117" s="78">
        <f t="shared" si="7"/>
        <v>142.02472432529709</v>
      </c>
      <c r="M117" s="79">
        <f t="shared" si="8"/>
        <v>307.83373632811811</v>
      </c>
      <c r="N117" s="35"/>
    </row>
    <row r="118" spans="1:14" s="36" customFormat="1" ht="17.100000000000001" customHeight="1" x14ac:dyDescent="0.25">
      <c r="A118" s="76">
        <v>127</v>
      </c>
      <c r="B118" s="82" t="s">
        <v>267</v>
      </c>
      <c r="C118" s="78">
        <v>958.68632973118497</v>
      </c>
      <c r="D118" s="78">
        <v>575.21179945320318</v>
      </c>
      <c r="E118" s="78">
        <v>62.363834532153007</v>
      </c>
      <c r="F118" s="78">
        <f t="shared" si="5"/>
        <v>637.57563398535615</v>
      </c>
      <c r="G118" s="78"/>
      <c r="H118" s="78">
        <v>33.504799450023</v>
      </c>
      <c r="I118" s="78">
        <v>95.868633982175993</v>
      </c>
      <c r="J118" s="78">
        <f t="shared" si="6"/>
        <v>129.37343343219899</v>
      </c>
      <c r="K118" s="78"/>
      <c r="L118" s="78">
        <f t="shared" si="7"/>
        <v>191.73726231362983</v>
      </c>
      <c r="M118" s="79">
        <f t="shared" si="8"/>
        <v>321.11069574582882</v>
      </c>
      <c r="N118" s="35"/>
    </row>
    <row r="119" spans="1:14" s="36" customFormat="1" ht="17.100000000000001" customHeight="1" x14ac:dyDescent="0.25">
      <c r="A119" s="76">
        <v>130</v>
      </c>
      <c r="B119" s="82" t="s">
        <v>268</v>
      </c>
      <c r="C119" s="78">
        <v>1234.334559913983</v>
      </c>
      <c r="D119" s="78">
        <v>697.48217765463596</v>
      </c>
      <c r="E119" s="78">
        <v>72.548409830786994</v>
      </c>
      <c r="F119" s="78">
        <f t="shared" si="5"/>
        <v>770.03058748542298</v>
      </c>
      <c r="G119" s="78"/>
      <c r="H119" s="78">
        <v>50.885046389330995</v>
      </c>
      <c r="I119" s="78">
        <v>123.43345622011799</v>
      </c>
      <c r="J119" s="78">
        <f t="shared" si="6"/>
        <v>174.31850260944898</v>
      </c>
      <c r="K119" s="78"/>
      <c r="L119" s="78">
        <f t="shared" si="7"/>
        <v>289.98546981911102</v>
      </c>
      <c r="M119" s="79">
        <f t="shared" si="8"/>
        <v>464.30397242855997</v>
      </c>
      <c r="N119" s="35"/>
    </row>
    <row r="120" spans="1:14" s="36" customFormat="1" ht="17.100000000000001" customHeight="1" x14ac:dyDescent="0.25">
      <c r="A120" s="76">
        <v>132</v>
      </c>
      <c r="B120" s="82" t="s">
        <v>269</v>
      </c>
      <c r="C120" s="78">
        <v>1468.7571888000002</v>
      </c>
      <c r="D120" s="78">
        <v>587.50287498183593</v>
      </c>
      <c r="E120" s="78">
        <v>97.917145830305998</v>
      </c>
      <c r="F120" s="78">
        <f t="shared" si="5"/>
        <v>685.42002081214196</v>
      </c>
      <c r="G120" s="78"/>
      <c r="H120" s="78">
        <v>0</v>
      </c>
      <c r="I120" s="78">
        <v>97.917145830305998</v>
      </c>
      <c r="J120" s="78">
        <f t="shared" si="6"/>
        <v>97.917145830305998</v>
      </c>
      <c r="K120" s="78"/>
      <c r="L120" s="78">
        <f t="shared" si="7"/>
        <v>685.42002215755224</v>
      </c>
      <c r="M120" s="79">
        <f t="shared" si="8"/>
        <v>783.33716798785827</v>
      </c>
      <c r="N120" s="35"/>
    </row>
    <row r="121" spans="1:14" s="36" customFormat="1" ht="17.100000000000001" customHeight="1" x14ac:dyDescent="0.25">
      <c r="A121" s="76">
        <v>136</v>
      </c>
      <c r="B121" s="82" t="s">
        <v>364</v>
      </c>
      <c r="C121" s="78">
        <v>91.51091853175798</v>
      </c>
      <c r="D121" s="78">
        <v>64.057641277014014</v>
      </c>
      <c r="E121" s="78">
        <v>9.151091611002002</v>
      </c>
      <c r="F121" s="78">
        <f t="shared" si="5"/>
        <v>73.208732888016016</v>
      </c>
      <c r="G121" s="78"/>
      <c r="H121" s="78">
        <v>0</v>
      </c>
      <c r="I121" s="78">
        <v>9.151091611002002</v>
      </c>
      <c r="J121" s="78">
        <f t="shared" si="6"/>
        <v>9.151091611002002</v>
      </c>
      <c r="K121" s="78"/>
      <c r="L121" s="78">
        <f t="shared" si="7"/>
        <v>9.1510940327399624</v>
      </c>
      <c r="M121" s="79">
        <f t="shared" si="8"/>
        <v>18.302185643741964</v>
      </c>
      <c r="N121" s="35"/>
    </row>
    <row r="122" spans="1:14" s="36" customFormat="1" ht="17.100000000000001" customHeight="1" x14ac:dyDescent="0.25">
      <c r="A122" s="76">
        <v>138</v>
      </c>
      <c r="B122" s="82" t="s">
        <v>270</v>
      </c>
      <c r="C122" s="78">
        <v>120.51711684688499</v>
      </c>
      <c r="D122" s="78">
        <v>78.336125513216984</v>
      </c>
      <c r="E122" s="78">
        <v>12.051711617417999</v>
      </c>
      <c r="F122" s="78">
        <f t="shared" si="5"/>
        <v>90.387837130634978</v>
      </c>
      <c r="G122" s="78"/>
      <c r="H122" s="78">
        <v>0</v>
      </c>
      <c r="I122" s="78">
        <v>12.051711617417999</v>
      </c>
      <c r="J122" s="78">
        <f t="shared" si="6"/>
        <v>12.051711617417999</v>
      </c>
      <c r="K122" s="78"/>
      <c r="L122" s="78">
        <f t="shared" si="7"/>
        <v>18.07756809883201</v>
      </c>
      <c r="M122" s="79">
        <f t="shared" si="8"/>
        <v>30.129279716250011</v>
      </c>
      <c r="N122" s="35"/>
    </row>
    <row r="123" spans="1:14" s="36" customFormat="1" ht="17.100000000000001" customHeight="1" x14ac:dyDescent="0.25">
      <c r="A123" s="76">
        <v>139</v>
      </c>
      <c r="B123" s="82" t="s">
        <v>3</v>
      </c>
      <c r="C123" s="78">
        <v>161.06211773962201</v>
      </c>
      <c r="D123" s="78">
        <v>76.213065976938012</v>
      </c>
      <c r="E123" s="78">
        <v>12.618244932678</v>
      </c>
      <c r="F123" s="78">
        <f t="shared" si="5"/>
        <v>88.831310909616008</v>
      </c>
      <c r="G123" s="78"/>
      <c r="H123" s="78">
        <v>4.3179919510860003</v>
      </c>
      <c r="I123" s="78">
        <v>16.936236883764</v>
      </c>
      <c r="J123" s="78">
        <f t="shared" si="6"/>
        <v>21.25422883485</v>
      </c>
      <c r="K123" s="78"/>
      <c r="L123" s="78">
        <f t="shared" si="7"/>
        <v>50.976577995156006</v>
      </c>
      <c r="M123" s="79">
        <f t="shared" si="8"/>
        <v>72.230806830006003</v>
      </c>
      <c r="N123" s="35"/>
    </row>
    <row r="124" spans="1:14" s="36" customFormat="1" ht="17.100000000000001" customHeight="1" x14ac:dyDescent="0.25">
      <c r="A124" s="76">
        <v>141</v>
      </c>
      <c r="B124" s="82" t="s">
        <v>271</v>
      </c>
      <c r="C124" s="78">
        <v>156.39826796688598</v>
      </c>
      <c r="D124" s="78">
        <v>86.019046937802003</v>
      </c>
      <c r="E124" s="78">
        <v>15.639826715964</v>
      </c>
      <c r="F124" s="78">
        <f t="shared" si="5"/>
        <v>101.65887365376601</v>
      </c>
      <c r="G124" s="78"/>
      <c r="H124" s="78">
        <v>0</v>
      </c>
      <c r="I124" s="78">
        <v>15.639826715964</v>
      </c>
      <c r="J124" s="78">
        <f t="shared" si="6"/>
        <v>15.639826715964</v>
      </c>
      <c r="K124" s="78"/>
      <c r="L124" s="78">
        <f t="shared" si="7"/>
        <v>39.099567597155975</v>
      </c>
      <c r="M124" s="79">
        <f t="shared" si="8"/>
        <v>54.739394313119973</v>
      </c>
      <c r="N124" s="35"/>
    </row>
    <row r="125" spans="1:14" s="36" customFormat="1" ht="17.100000000000001" customHeight="1" x14ac:dyDescent="0.25">
      <c r="A125" s="76">
        <v>142</v>
      </c>
      <c r="B125" s="77" t="s">
        <v>292</v>
      </c>
      <c r="C125" s="78">
        <v>560.81716220455201</v>
      </c>
      <c r="D125" s="78">
        <v>275.43396731687108</v>
      </c>
      <c r="E125" s="78">
        <v>58.095342233082</v>
      </c>
      <c r="F125" s="78">
        <f t="shared" si="5"/>
        <v>333.5293095499531</v>
      </c>
      <c r="G125" s="78"/>
      <c r="H125" s="78">
        <v>0</v>
      </c>
      <c r="I125" s="78">
        <v>58.095342233082</v>
      </c>
      <c r="J125" s="78">
        <f t="shared" si="6"/>
        <v>58.095342233082</v>
      </c>
      <c r="K125" s="78"/>
      <c r="L125" s="78">
        <f t="shared" si="7"/>
        <v>169.19251042151691</v>
      </c>
      <c r="M125" s="79">
        <f t="shared" si="8"/>
        <v>227.28785265459891</v>
      </c>
      <c r="N125" s="35"/>
    </row>
    <row r="126" spans="1:14" s="36" customFormat="1" ht="17.100000000000001" customHeight="1" x14ac:dyDescent="0.25">
      <c r="A126" s="76">
        <v>143</v>
      </c>
      <c r="B126" s="82" t="s">
        <v>272</v>
      </c>
      <c r="C126" s="78">
        <v>1083.5733163278871</v>
      </c>
      <c r="D126" s="78">
        <v>629.82780137174711</v>
      </c>
      <c r="E126" s="78">
        <v>92.212236769851003</v>
      </c>
      <c r="F126" s="78">
        <f t="shared" si="5"/>
        <v>722.04003814159807</v>
      </c>
      <c r="G126" s="78"/>
      <c r="H126" s="78">
        <v>16.305067515825002</v>
      </c>
      <c r="I126" s="78">
        <v>108.517304285676</v>
      </c>
      <c r="J126" s="78">
        <f t="shared" si="6"/>
        <v>124.82237180150101</v>
      </c>
      <c r="K126" s="78"/>
      <c r="L126" s="78">
        <f t="shared" si="7"/>
        <v>236.71090638478807</v>
      </c>
      <c r="M126" s="79">
        <f t="shared" si="8"/>
        <v>361.53327818628907</v>
      </c>
      <c r="N126" s="35"/>
    </row>
    <row r="127" spans="1:14" s="36" customFormat="1" ht="17.100000000000001" customHeight="1" x14ac:dyDescent="0.25">
      <c r="A127" s="76">
        <v>144</v>
      </c>
      <c r="B127" s="82" t="s">
        <v>365</v>
      </c>
      <c r="C127" s="78">
        <v>744.11780817874512</v>
      </c>
      <c r="D127" s="78">
        <v>503.66671890479995</v>
      </c>
      <c r="E127" s="78">
        <v>46.000503767196008</v>
      </c>
      <c r="F127" s="78">
        <f t="shared" si="5"/>
        <v>549.667222671996</v>
      </c>
      <c r="G127" s="78"/>
      <c r="H127" s="78">
        <v>31.779735332796001</v>
      </c>
      <c r="I127" s="78">
        <v>77.780239099992002</v>
      </c>
      <c r="J127" s="78">
        <f t="shared" si="6"/>
        <v>109.55997443278801</v>
      </c>
      <c r="K127" s="78"/>
      <c r="L127" s="78">
        <f t="shared" si="7"/>
        <v>84.890611073961111</v>
      </c>
      <c r="M127" s="79">
        <f t="shared" si="8"/>
        <v>194.45058550674912</v>
      </c>
      <c r="N127" s="35"/>
    </row>
    <row r="128" spans="1:14" s="36" customFormat="1" ht="17.100000000000001" customHeight="1" x14ac:dyDescent="0.25">
      <c r="A128" s="76">
        <v>147</v>
      </c>
      <c r="B128" s="83" t="s">
        <v>273</v>
      </c>
      <c r="C128" s="78">
        <v>2345.0496298654598</v>
      </c>
      <c r="D128" s="78">
        <v>1055.2723335000001</v>
      </c>
      <c r="E128" s="78">
        <v>117.2524815</v>
      </c>
      <c r="F128" s="78">
        <f t="shared" si="5"/>
        <v>1172.524815</v>
      </c>
      <c r="G128" s="78"/>
      <c r="H128" s="78">
        <v>117.2524815</v>
      </c>
      <c r="I128" s="78">
        <v>234.504963</v>
      </c>
      <c r="J128" s="78">
        <f t="shared" si="6"/>
        <v>351.75744450000002</v>
      </c>
      <c r="K128" s="78"/>
      <c r="L128" s="78">
        <f t="shared" si="7"/>
        <v>820.76737036545978</v>
      </c>
      <c r="M128" s="79">
        <f t="shared" si="8"/>
        <v>1172.5248148654598</v>
      </c>
      <c r="N128" s="35"/>
    </row>
    <row r="129" spans="1:14" s="36" customFormat="1" ht="17.100000000000001" customHeight="1" x14ac:dyDescent="0.25">
      <c r="A129" s="76">
        <v>148</v>
      </c>
      <c r="B129" s="77" t="s">
        <v>274</v>
      </c>
      <c r="C129" s="78">
        <v>371.64585575234702</v>
      </c>
      <c r="D129" s="78">
        <v>255.69314027631003</v>
      </c>
      <c r="E129" s="78">
        <v>26.433000784377001</v>
      </c>
      <c r="F129" s="78">
        <f t="shared" si="5"/>
        <v>282.12614106068702</v>
      </c>
      <c r="G129" s="78"/>
      <c r="H129" s="78">
        <v>13.414480769942999</v>
      </c>
      <c r="I129" s="78">
        <v>39.847481554320005</v>
      </c>
      <c r="J129" s="78">
        <f t="shared" si="6"/>
        <v>53.261962324263003</v>
      </c>
      <c r="K129" s="78"/>
      <c r="L129" s="78">
        <f t="shared" si="7"/>
        <v>36.257752367396996</v>
      </c>
      <c r="M129" s="79">
        <f t="shared" si="8"/>
        <v>89.519714691659999</v>
      </c>
      <c r="N129" s="35"/>
    </row>
    <row r="130" spans="1:14" s="36" customFormat="1" ht="17.100000000000001" customHeight="1" x14ac:dyDescent="0.25">
      <c r="A130" s="76">
        <v>149</v>
      </c>
      <c r="B130" s="82" t="s">
        <v>275</v>
      </c>
      <c r="C130" s="78">
        <v>602.37057197512797</v>
      </c>
      <c r="D130" s="78">
        <v>380.44457304836396</v>
      </c>
      <c r="E130" s="78">
        <v>63.407428841394008</v>
      </c>
      <c r="F130" s="78">
        <f t="shared" si="5"/>
        <v>443.85200188975796</v>
      </c>
      <c r="G130" s="78"/>
      <c r="H130" s="78">
        <v>0</v>
      </c>
      <c r="I130" s="78">
        <v>63.407428841394008</v>
      </c>
      <c r="J130" s="78">
        <f t="shared" si="6"/>
        <v>63.407428841394008</v>
      </c>
      <c r="K130" s="78"/>
      <c r="L130" s="78">
        <f t="shared" si="7"/>
        <v>95.111141243976007</v>
      </c>
      <c r="M130" s="79">
        <f t="shared" si="8"/>
        <v>158.51857008537002</v>
      </c>
      <c r="N130" s="35"/>
    </row>
    <row r="131" spans="1:14" s="36" customFormat="1" ht="17.100000000000001" customHeight="1" x14ac:dyDescent="0.25">
      <c r="A131" s="76">
        <v>150</v>
      </c>
      <c r="B131" s="77" t="s">
        <v>276</v>
      </c>
      <c r="C131" s="78">
        <v>637.82306322589795</v>
      </c>
      <c r="D131" s="78">
        <v>375.03710440534803</v>
      </c>
      <c r="E131" s="78">
        <v>62.688487212251999</v>
      </c>
      <c r="F131" s="78">
        <f t="shared" si="5"/>
        <v>437.7255916176</v>
      </c>
      <c r="G131" s="78"/>
      <c r="H131" s="78">
        <v>1.093818868164</v>
      </c>
      <c r="I131" s="78">
        <v>63.782306080415992</v>
      </c>
      <c r="J131" s="78">
        <f t="shared" si="6"/>
        <v>64.876124948579985</v>
      </c>
      <c r="K131" s="78"/>
      <c r="L131" s="78">
        <f t="shared" si="7"/>
        <v>135.22134665971797</v>
      </c>
      <c r="M131" s="79">
        <f t="shared" si="8"/>
        <v>200.09747160829795</v>
      </c>
      <c r="N131" s="35"/>
    </row>
    <row r="132" spans="1:14" s="36" customFormat="1" ht="17.100000000000001" customHeight="1" x14ac:dyDescent="0.25">
      <c r="A132" s="76">
        <v>151</v>
      </c>
      <c r="B132" s="77" t="s">
        <v>458</v>
      </c>
      <c r="C132" s="78">
        <v>208.60986762782099</v>
      </c>
      <c r="D132" s="78">
        <v>35.899714683558003</v>
      </c>
      <c r="E132" s="78">
        <v>12.734610519905999</v>
      </c>
      <c r="F132" s="78">
        <f t="shared" si="5"/>
        <v>48.634325203464002</v>
      </c>
      <c r="G132" s="78"/>
      <c r="H132" s="78">
        <v>8.1263767675859988</v>
      </c>
      <c r="I132" s="78">
        <v>20.860987287491998</v>
      </c>
      <c r="J132" s="78">
        <f t="shared" si="6"/>
        <v>28.987364055077997</v>
      </c>
      <c r="K132" s="78"/>
      <c r="L132" s="78">
        <f t="shared" si="7"/>
        <v>130.98817836927901</v>
      </c>
      <c r="M132" s="79">
        <f t="shared" si="8"/>
        <v>159.975542424357</v>
      </c>
      <c r="N132" s="35"/>
    </row>
    <row r="133" spans="1:14" s="36" customFormat="1" ht="17.100000000000001" customHeight="1" x14ac:dyDescent="0.25">
      <c r="A133" s="76">
        <v>152</v>
      </c>
      <c r="B133" s="77" t="s">
        <v>293</v>
      </c>
      <c r="C133" s="78">
        <v>816.54210837688549</v>
      </c>
      <c r="D133" s="78">
        <v>300.88386544372196</v>
      </c>
      <c r="E133" s="78">
        <v>74.728160235531007</v>
      </c>
      <c r="F133" s="78">
        <f t="shared" si="5"/>
        <v>375.61202567925295</v>
      </c>
      <c r="G133" s="78"/>
      <c r="H133" s="78">
        <v>4.5215590765950004</v>
      </c>
      <c r="I133" s="78">
        <v>79.249719312126018</v>
      </c>
      <c r="J133" s="78">
        <f t="shared" si="6"/>
        <v>83.771278388721015</v>
      </c>
      <c r="K133" s="78"/>
      <c r="L133" s="78">
        <f t="shared" si="7"/>
        <v>357.1588043089115</v>
      </c>
      <c r="M133" s="79">
        <f t="shared" si="8"/>
        <v>440.93008269763254</v>
      </c>
      <c r="N133" s="35"/>
    </row>
    <row r="134" spans="1:14" s="36" customFormat="1" ht="17.100000000000001" customHeight="1" thickBot="1" x14ac:dyDescent="0.3">
      <c r="A134" s="137">
        <v>156</v>
      </c>
      <c r="B134" s="141" t="s">
        <v>277</v>
      </c>
      <c r="C134" s="139">
        <v>227.36119700804397</v>
      </c>
      <c r="D134" s="139">
        <v>91.873260047645985</v>
      </c>
      <c r="E134" s="139">
        <v>20.719159681472998</v>
      </c>
      <c r="F134" s="139">
        <f t="shared" si="5"/>
        <v>112.59241972911899</v>
      </c>
      <c r="G134" s="139"/>
      <c r="H134" s="139">
        <v>2.725917037965</v>
      </c>
      <c r="I134" s="139">
        <v>23.445076719437999</v>
      </c>
      <c r="J134" s="139">
        <f t="shared" si="6"/>
        <v>26.170993757403</v>
      </c>
      <c r="K134" s="139"/>
      <c r="L134" s="139">
        <f t="shared" si="7"/>
        <v>88.59778352152199</v>
      </c>
      <c r="M134" s="140">
        <f t="shared" si="8"/>
        <v>114.76877727892499</v>
      </c>
      <c r="N134" s="35"/>
    </row>
    <row r="135" spans="1:14" s="36" customFormat="1" ht="17.100000000000001" customHeight="1" x14ac:dyDescent="0.25">
      <c r="A135" s="76">
        <v>157</v>
      </c>
      <c r="B135" s="77" t="s">
        <v>451</v>
      </c>
      <c r="C135" s="78">
        <v>2047.2341022969658</v>
      </c>
      <c r="D135" s="78">
        <v>701.52509609136905</v>
      </c>
      <c r="E135" s="78">
        <v>154.551373476093</v>
      </c>
      <c r="F135" s="78">
        <f t="shared" si="5"/>
        <v>856.07646956746203</v>
      </c>
      <c r="G135" s="78"/>
      <c r="H135" s="78">
        <v>50.172036941961004</v>
      </c>
      <c r="I135" s="78">
        <v>204.72341041805402</v>
      </c>
      <c r="J135" s="78">
        <f t="shared" si="6"/>
        <v>254.89544736001503</v>
      </c>
      <c r="K135" s="78"/>
      <c r="L135" s="78">
        <f t="shared" si="7"/>
        <v>936.26218536948875</v>
      </c>
      <c r="M135" s="79">
        <f t="shared" si="8"/>
        <v>1191.1576327295038</v>
      </c>
      <c r="N135" s="35"/>
    </row>
    <row r="136" spans="1:14" s="36" customFormat="1" ht="17.100000000000001" customHeight="1" x14ac:dyDescent="0.25">
      <c r="A136" s="76">
        <v>158</v>
      </c>
      <c r="B136" s="82" t="s">
        <v>278</v>
      </c>
      <c r="C136" s="78">
        <v>177.392309710869</v>
      </c>
      <c r="D136" s="78">
        <v>124.17461595</v>
      </c>
      <c r="E136" s="78">
        <v>17.739230850000002</v>
      </c>
      <c r="F136" s="78">
        <f t="shared" si="5"/>
        <v>141.91384680000002</v>
      </c>
      <c r="G136" s="78"/>
      <c r="H136" s="78">
        <v>0</v>
      </c>
      <c r="I136" s="78">
        <v>17.739230850000002</v>
      </c>
      <c r="J136" s="78">
        <f t="shared" si="6"/>
        <v>17.739230850000002</v>
      </c>
      <c r="K136" s="78"/>
      <c r="L136" s="78">
        <f t="shared" si="7"/>
        <v>17.739232060868982</v>
      </c>
      <c r="M136" s="79">
        <f t="shared" si="8"/>
        <v>35.478462910868984</v>
      </c>
      <c r="N136" s="35"/>
    </row>
    <row r="137" spans="1:14" s="36" customFormat="1" ht="17.100000000000001" customHeight="1" x14ac:dyDescent="0.25">
      <c r="A137" s="76">
        <v>159</v>
      </c>
      <c r="B137" s="82" t="s">
        <v>366</v>
      </c>
      <c r="C137" s="78">
        <v>60.493006139247008</v>
      </c>
      <c r="D137" s="78">
        <v>43.689392642610002</v>
      </c>
      <c r="E137" s="78">
        <v>3.3607225109700001</v>
      </c>
      <c r="F137" s="78">
        <f t="shared" si="5"/>
        <v>47.050115153580002</v>
      </c>
      <c r="G137" s="78"/>
      <c r="H137" s="78">
        <v>3.3607225109700001</v>
      </c>
      <c r="I137" s="78">
        <v>6.7214450219400002</v>
      </c>
      <c r="J137" s="78">
        <f t="shared" si="6"/>
        <v>10.082167532910001</v>
      </c>
      <c r="K137" s="78"/>
      <c r="L137" s="78">
        <f t="shared" si="7"/>
        <v>3.3607234527570053</v>
      </c>
      <c r="M137" s="79">
        <f t="shared" si="8"/>
        <v>13.442890985667006</v>
      </c>
      <c r="N137" s="35"/>
    </row>
    <row r="138" spans="1:14" s="36" customFormat="1" ht="17.100000000000001" customHeight="1" x14ac:dyDescent="0.25">
      <c r="A138" s="76">
        <v>160</v>
      </c>
      <c r="B138" s="82" t="s">
        <v>279</v>
      </c>
      <c r="C138" s="78">
        <v>14.597698634540999</v>
      </c>
      <c r="D138" s="78">
        <v>10.542780889641</v>
      </c>
      <c r="E138" s="78">
        <v>0.810983145357</v>
      </c>
      <c r="F138" s="78">
        <f t="shared" si="5"/>
        <v>11.353764034997999</v>
      </c>
      <c r="G138" s="78"/>
      <c r="H138" s="78">
        <v>0.810983145357</v>
      </c>
      <c r="I138" s="78">
        <v>1.621966290714</v>
      </c>
      <c r="J138" s="78">
        <f t="shared" si="6"/>
        <v>2.432949436071</v>
      </c>
      <c r="K138" s="78"/>
      <c r="L138" s="78">
        <f t="shared" si="7"/>
        <v>0.81098516347199956</v>
      </c>
      <c r="M138" s="79">
        <f t="shared" si="8"/>
        <v>3.2439345995429996</v>
      </c>
      <c r="N138" s="35"/>
    </row>
    <row r="139" spans="1:14" s="36" customFormat="1" ht="17.100000000000001" customHeight="1" x14ac:dyDescent="0.25">
      <c r="A139" s="76">
        <v>161</v>
      </c>
      <c r="B139" s="82" t="s">
        <v>452</v>
      </c>
      <c r="C139" s="78">
        <v>56.843572499999993</v>
      </c>
      <c r="D139" s="78">
        <v>32.6850541875</v>
      </c>
      <c r="E139" s="78">
        <v>5.6843572499999997</v>
      </c>
      <c r="F139" s="78">
        <f t="shared" ref="F139:F181" si="9">D139+E139</f>
        <v>38.369411437499998</v>
      </c>
      <c r="G139" s="78"/>
      <c r="H139" s="78">
        <v>0</v>
      </c>
      <c r="I139" s="78">
        <v>5.6843572499999997</v>
      </c>
      <c r="J139" s="78">
        <f t="shared" ref="J139:J181" si="10">H139+I139</f>
        <v>5.6843572499999997</v>
      </c>
      <c r="K139" s="78"/>
      <c r="L139" s="78">
        <f t="shared" ref="L139:L181" si="11">C139-F139-J139</f>
        <v>12.789803812499995</v>
      </c>
      <c r="M139" s="79">
        <f t="shared" ref="M139:M181" si="12">J139+L139</f>
        <v>18.474161062499995</v>
      </c>
      <c r="N139" s="35"/>
    </row>
    <row r="140" spans="1:14" s="36" customFormat="1" ht="17.100000000000001" customHeight="1" x14ac:dyDescent="0.25">
      <c r="A140" s="76">
        <v>162</v>
      </c>
      <c r="B140" s="82" t="s">
        <v>453</v>
      </c>
      <c r="C140" s="78">
        <v>25.4955195</v>
      </c>
      <c r="D140" s="78">
        <v>12.74775975</v>
      </c>
      <c r="E140" s="78">
        <v>2.5495519500000001</v>
      </c>
      <c r="F140" s="78">
        <f t="shared" si="9"/>
        <v>15.2973117</v>
      </c>
      <c r="G140" s="78"/>
      <c r="H140" s="78">
        <v>0</v>
      </c>
      <c r="I140" s="78">
        <v>2.5495519500000001</v>
      </c>
      <c r="J140" s="78">
        <f t="shared" si="10"/>
        <v>2.5495519500000001</v>
      </c>
      <c r="K140" s="78"/>
      <c r="L140" s="78">
        <f t="shared" si="11"/>
        <v>7.6486558500000008</v>
      </c>
      <c r="M140" s="79">
        <f t="shared" si="12"/>
        <v>10.1982078</v>
      </c>
      <c r="N140" s="35"/>
    </row>
    <row r="141" spans="1:14" s="36" customFormat="1" ht="17.100000000000001" customHeight="1" x14ac:dyDescent="0.25">
      <c r="A141" s="76">
        <v>163</v>
      </c>
      <c r="B141" s="82" t="s">
        <v>367</v>
      </c>
      <c r="C141" s="78">
        <v>210.46361361903899</v>
      </c>
      <c r="D141" s="78">
        <v>155.07845223947999</v>
      </c>
      <c r="E141" s="78">
        <v>11.077032302819999</v>
      </c>
      <c r="F141" s="78">
        <f t="shared" si="9"/>
        <v>166.15548454229997</v>
      </c>
      <c r="G141" s="78"/>
      <c r="H141" s="78">
        <v>11.077032302819999</v>
      </c>
      <c r="I141" s="78">
        <v>22.154064605639999</v>
      </c>
      <c r="J141" s="78">
        <f t="shared" si="10"/>
        <v>33.231096908459996</v>
      </c>
      <c r="K141" s="78"/>
      <c r="L141" s="78">
        <f t="shared" si="11"/>
        <v>11.077032168279025</v>
      </c>
      <c r="M141" s="79">
        <f t="shared" si="12"/>
        <v>44.308129076739021</v>
      </c>
      <c r="N141" s="35"/>
    </row>
    <row r="142" spans="1:14" s="36" customFormat="1" ht="17.100000000000001" customHeight="1" x14ac:dyDescent="0.25">
      <c r="A142" s="76">
        <v>165</v>
      </c>
      <c r="B142" s="82" t="s">
        <v>280</v>
      </c>
      <c r="C142" s="78">
        <v>78.428604825845994</v>
      </c>
      <c r="D142" s="78">
        <v>43.141935895739991</v>
      </c>
      <c r="E142" s="78">
        <v>7.8428604018599994</v>
      </c>
      <c r="F142" s="78">
        <f t="shared" si="9"/>
        <v>50.984796297599992</v>
      </c>
      <c r="G142" s="78"/>
      <c r="H142" s="78">
        <v>0</v>
      </c>
      <c r="I142" s="78">
        <v>7.8428604018599994</v>
      </c>
      <c r="J142" s="78">
        <f t="shared" si="10"/>
        <v>7.8428604018599994</v>
      </c>
      <c r="K142" s="78"/>
      <c r="L142" s="78">
        <f t="shared" si="11"/>
        <v>19.600948126386001</v>
      </c>
      <c r="M142" s="79">
        <f t="shared" si="12"/>
        <v>27.443808528246002</v>
      </c>
      <c r="N142" s="35"/>
    </row>
    <row r="143" spans="1:14" s="36" customFormat="1" ht="17.100000000000001" customHeight="1" x14ac:dyDescent="0.25">
      <c r="A143" s="76">
        <v>166</v>
      </c>
      <c r="B143" s="82" t="s">
        <v>281</v>
      </c>
      <c r="C143" s="78">
        <v>816.18405347179805</v>
      </c>
      <c r="D143" s="78">
        <v>368.85454089056094</v>
      </c>
      <c r="E143" s="78">
        <v>65.786016582792016</v>
      </c>
      <c r="F143" s="78">
        <f t="shared" si="9"/>
        <v>434.64055747335294</v>
      </c>
      <c r="G143" s="78"/>
      <c r="H143" s="78">
        <v>16.684227329418</v>
      </c>
      <c r="I143" s="78">
        <v>82.470243912210009</v>
      </c>
      <c r="J143" s="78">
        <f t="shared" si="10"/>
        <v>99.154471241628016</v>
      </c>
      <c r="K143" s="78"/>
      <c r="L143" s="78">
        <f t="shared" si="11"/>
        <v>282.38902475681709</v>
      </c>
      <c r="M143" s="79">
        <f t="shared" si="12"/>
        <v>381.54349599844511</v>
      </c>
      <c r="N143" s="35"/>
    </row>
    <row r="144" spans="1:14" s="36" customFormat="1" ht="17.100000000000001" customHeight="1" x14ac:dyDescent="0.25">
      <c r="A144" s="76">
        <v>167</v>
      </c>
      <c r="B144" s="82" t="s">
        <v>282</v>
      </c>
      <c r="C144" s="78">
        <v>1939.4084477294998</v>
      </c>
      <c r="D144" s="78">
        <v>452.52863748962102</v>
      </c>
      <c r="E144" s="78">
        <v>129.29389642560599</v>
      </c>
      <c r="F144" s="78">
        <f t="shared" si="9"/>
        <v>581.82253391522704</v>
      </c>
      <c r="G144" s="78"/>
      <c r="H144" s="78">
        <v>0</v>
      </c>
      <c r="I144" s="78">
        <v>129.29389642560599</v>
      </c>
      <c r="J144" s="78">
        <f t="shared" si="10"/>
        <v>129.29389642560599</v>
      </c>
      <c r="K144" s="78"/>
      <c r="L144" s="78">
        <f t="shared" si="11"/>
        <v>1228.2920173886669</v>
      </c>
      <c r="M144" s="79">
        <f t="shared" si="12"/>
        <v>1357.5859138142728</v>
      </c>
      <c r="N144" s="35"/>
    </row>
    <row r="145" spans="1:14" s="36" customFormat="1" ht="17.100000000000001" customHeight="1" x14ac:dyDescent="0.25">
      <c r="A145" s="76">
        <v>168</v>
      </c>
      <c r="B145" s="82" t="s">
        <v>368</v>
      </c>
      <c r="C145" s="78">
        <v>440.78655382066802</v>
      </c>
      <c r="D145" s="78">
        <v>286.511259283821</v>
      </c>
      <c r="E145" s="78">
        <v>22.039327637217003</v>
      </c>
      <c r="F145" s="78">
        <f t="shared" si="9"/>
        <v>308.55058692103802</v>
      </c>
      <c r="G145" s="78"/>
      <c r="H145" s="78">
        <v>22.039327637217003</v>
      </c>
      <c r="I145" s="78">
        <v>44.078655274434006</v>
      </c>
      <c r="J145" s="78">
        <f t="shared" si="10"/>
        <v>66.117982911651012</v>
      </c>
      <c r="K145" s="78"/>
      <c r="L145" s="78">
        <f t="shared" si="11"/>
        <v>66.117983987978988</v>
      </c>
      <c r="M145" s="79">
        <f t="shared" si="12"/>
        <v>132.23596689963</v>
      </c>
      <c r="N145" s="35"/>
    </row>
    <row r="146" spans="1:14" s="36" customFormat="1" ht="17.100000000000001" customHeight="1" x14ac:dyDescent="0.25">
      <c r="A146" s="76">
        <v>170</v>
      </c>
      <c r="B146" s="77" t="s">
        <v>392</v>
      </c>
      <c r="C146" s="78">
        <v>1074.5830216621171</v>
      </c>
      <c r="D146" s="78">
        <v>172.30771592317805</v>
      </c>
      <c r="E146" s="78">
        <v>85.986429894089994</v>
      </c>
      <c r="F146" s="78">
        <f t="shared" si="9"/>
        <v>258.29414581726803</v>
      </c>
      <c r="G146" s="78"/>
      <c r="H146" s="78">
        <v>21.471872043401998</v>
      </c>
      <c r="I146" s="78">
        <v>107.458301937492</v>
      </c>
      <c r="J146" s="78">
        <f t="shared" si="10"/>
        <v>128.93017398089398</v>
      </c>
      <c r="K146" s="78"/>
      <c r="L146" s="78">
        <f t="shared" si="11"/>
        <v>687.35870186395505</v>
      </c>
      <c r="M146" s="79">
        <f t="shared" si="12"/>
        <v>816.28887584484903</v>
      </c>
      <c r="N146" s="35"/>
    </row>
    <row r="147" spans="1:14" s="36" customFormat="1" ht="17.100000000000001" customHeight="1" x14ac:dyDescent="0.25">
      <c r="A147" s="76">
        <v>176</v>
      </c>
      <c r="B147" s="77" t="s">
        <v>370</v>
      </c>
      <c r="C147" s="78">
        <v>484.16046921029704</v>
      </c>
      <c r="D147" s="78">
        <v>54.100525567373985</v>
      </c>
      <c r="E147" s="78">
        <v>25.297643727873002</v>
      </c>
      <c r="F147" s="78">
        <f t="shared" si="9"/>
        <v>79.398169295246987</v>
      </c>
      <c r="G147" s="78"/>
      <c r="H147" s="78">
        <v>25.297643727873002</v>
      </c>
      <c r="I147" s="78">
        <v>50.595287455746004</v>
      </c>
      <c r="J147" s="78">
        <f t="shared" si="10"/>
        <v>75.892931183618998</v>
      </c>
      <c r="K147" s="78"/>
      <c r="L147" s="78">
        <f t="shared" si="11"/>
        <v>328.86936873143105</v>
      </c>
      <c r="M147" s="79">
        <f t="shared" si="12"/>
        <v>404.76229991505005</v>
      </c>
      <c r="N147" s="35"/>
    </row>
    <row r="148" spans="1:14" s="36" customFormat="1" ht="17.100000000000001" customHeight="1" x14ac:dyDescent="0.25">
      <c r="A148" s="76">
        <v>177</v>
      </c>
      <c r="B148" s="84" t="s">
        <v>283</v>
      </c>
      <c r="C148" s="78">
        <v>16.619973373179</v>
      </c>
      <c r="D148" s="78">
        <v>6.6479894030880002</v>
      </c>
      <c r="E148" s="78">
        <v>0.83099867538600003</v>
      </c>
      <c r="F148" s="78">
        <f t="shared" si="9"/>
        <v>7.4789880784739999</v>
      </c>
      <c r="G148" s="78"/>
      <c r="H148" s="78">
        <v>0.83099867538600003</v>
      </c>
      <c r="I148" s="78">
        <v>1.6619973507720001</v>
      </c>
      <c r="J148" s="78">
        <f t="shared" si="10"/>
        <v>2.492996026158</v>
      </c>
      <c r="K148" s="78"/>
      <c r="L148" s="78">
        <f t="shared" si="11"/>
        <v>6.6479892685470006</v>
      </c>
      <c r="M148" s="79">
        <f t="shared" si="12"/>
        <v>9.1409852947050005</v>
      </c>
      <c r="N148" s="35"/>
    </row>
    <row r="149" spans="1:14" s="36" customFormat="1" ht="17.100000000000001" customHeight="1" x14ac:dyDescent="0.25">
      <c r="A149" s="76">
        <v>181</v>
      </c>
      <c r="B149" s="84" t="s">
        <v>5</v>
      </c>
      <c r="C149" s="78">
        <v>8671.9411448381252</v>
      </c>
      <c r="D149" s="78">
        <v>833.28177588163203</v>
      </c>
      <c r="E149" s="78">
        <v>367.47426311046007</v>
      </c>
      <c r="F149" s="78">
        <f t="shared" si="9"/>
        <v>1200.756038992092</v>
      </c>
      <c r="G149" s="78"/>
      <c r="H149" s="78">
        <v>271.08620372968193</v>
      </c>
      <c r="I149" s="78">
        <v>1396.1764680062763</v>
      </c>
      <c r="J149" s="78">
        <f t="shared" si="10"/>
        <v>1667.2626717359583</v>
      </c>
      <c r="K149" s="78"/>
      <c r="L149" s="78">
        <f t="shared" si="11"/>
        <v>5803.9224341100753</v>
      </c>
      <c r="M149" s="79">
        <f t="shared" si="12"/>
        <v>7471.1851058460334</v>
      </c>
      <c r="N149" s="35"/>
    </row>
    <row r="150" spans="1:14" s="36" customFormat="1" ht="17.100000000000001" customHeight="1" x14ac:dyDescent="0.25">
      <c r="A150" s="76">
        <v>182</v>
      </c>
      <c r="B150" s="82" t="s">
        <v>284</v>
      </c>
      <c r="C150" s="78">
        <v>429.858495</v>
      </c>
      <c r="D150" s="78">
        <v>231.33174220826999</v>
      </c>
      <c r="E150" s="78">
        <v>44.117055966654</v>
      </c>
      <c r="F150" s="78">
        <f t="shared" si="9"/>
        <v>275.44879817492398</v>
      </c>
      <c r="G150" s="78"/>
      <c r="H150" s="78">
        <v>0</v>
      </c>
      <c r="I150" s="78">
        <v>44.117055966654</v>
      </c>
      <c r="J150" s="78">
        <f t="shared" si="10"/>
        <v>44.117055966654</v>
      </c>
      <c r="K150" s="78"/>
      <c r="L150" s="78">
        <f t="shared" si="11"/>
        <v>110.29264085842203</v>
      </c>
      <c r="M150" s="79">
        <f t="shared" si="12"/>
        <v>154.40969682507603</v>
      </c>
      <c r="N150" s="35"/>
    </row>
    <row r="151" spans="1:14" s="36" customFormat="1" ht="17.100000000000001" customHeight="1" x14ac:dyDescent="0.25">
      <c r="A151" s="76">
        <v>183</v>
      </c>
      <c r="B151" s="82" t="s">
        <v>285</v>
      </c>
      <c r="C151" s="78">
        <v>77.428345500000006</v>
      </c>
      <c r="D151" s="78">
        <v>38.714172750000003</v>
      </c>
      <c r="E151" s="78">
        <v>7.7428345500000004</v>
      </c>
      <c r="F151" s="78">
        <f t="shared" si="9"/>
        <v>46.457007300000001</v>
      </c>
      <c r="G151" s="78"/>
      <c r="H151" s="78">
        <v>0</v>
      </c>
      <c r="I151" s="78">
        <v>7.7428345500000004</v>
      </c>
      <c r="J151" s="78">
        <f t="shared" si="10"/>
        <v>7.7428345500000004</v>
      </c>
      <c r="K151" s="78"/>
      <c r="L151" s="78">
        <f t="shared" si="11"/>
        <v>23.228503650000004</v>
      </c>
      <c r="M151" s="79">
        <f t="shared" si="12"/>
        <v>30.971338200000005</v>
      </c>
      <c r="N151" s="35"/>
    </row>
    <row r="152" spans="1:14" s="36" customFormat="1" ht="17.100000000000001" customHeight="1" x14ac:dyDescent="0.25">
      <c r="A152" s="76">
        <v>185</v>
      </c>
      <c r="B152" s="77" t="s">
        <v>383</v>
      </c>
      <c r="C152" s="78">
        <v>312.14300840791202</v>
      </c>
      <c r="D152" s="78">
        <v>28.937565991124998</v>
      </c>
      <c r="E152" s="78">
        <v>23.461004490263999</v>
      </c>
      <c r="F152" s="78">
        <f t="shared" si="9"/>
        <v>52.398570481389001</v>
      </c>
      <c r="G152" s="78"/>
      <c r="H152" s="78">
        <v>11.885978093813998</v>
      </c>
      <c r="I152" s="78">
        <v>35.346982584077999</v>
      </c>
      <c r="J152" s="78">
        <f t="shared" si="10"/>
        <v>47.232960677891995</v>
      </c>
      <c r="K152" s="78"/>
      <c r="L152" s="78">
        <f t="shared" si="11"/>
        <v>212.51147724863102</v>
      </c>
      <c r="M152" s="79">
        <f t="shared" si="12"/>
        <v>259.74443792652301</v>
      </c>
      <c r="N152" s="35"/>
    </row>
    <row r="153" spans="1:14" s="36" customFormat="1" ht="17.100000000000001" customHeight="1" x14ac:dyDescent="0.25">
      <c r="A153" s="76">
        <v>189</v>
      </c>
      <c r="B153" s="82" t="s">
        <v>7</v>
      </c>
      <c r="C153" s="78">
        <v>215.87094503023505</v>
      </c>
      <c r="D153" s="78">
        <v>34.700862078431996</v>
      </c>
      <c r="E153" s="78">
        <v>22.139555704199996</v>
      </c>
      <c r="F153" s="78">
        <f t="shared" si="9"/>
        <v>56.840417782631988</v>
      </c>
      <c r="G153" s="78"/>
      <c r="H153" s="78">
        <v>0</v>
      </c>
      <c r="I153" s="78">
        <v>22.139555704199996</v>
      </c>
      <c r="J153" s="78">
        <f t="shared" si="10"/>
        <v>22.139555704199996</v>
      </c>
      <c r="K153" s="78"/>
      <c r="L153" s="78">
        <f t="shared" si="11"/>
        <v>136.89097154340305</v>
      </c>
      <c r="M153" s="79">
        <f t="shared" si="12"/>
        <v>159.03052724760306</v>
      </c>
      <c r="N153" s="35"/>
    </row>
    <row r="154" spans="1:14" s="36" customFormat="1" ht="17.100000000000001" customHeight="1" x14ac:dyDescent="0.25">
      <c r="A154" s="76">
        <v>191</v>
      </c>
      <c r="B154" s="82" t="s">
        <v>27</v>
      </c>
      <c r="C154" s="78">
        <v>73.647720258947984</v>
      </c>
      <c r="D154" s="78">
        <v>18.460858859289001</v>
      </c>
      <c r="E154" s="78">
        <v>6.3569895978600002</v>
      </c>
      <c r="F154" s="78">
        <f t="shared" si="9"/>
        <v>24.817848457149001</v>
      </c>
      <c r="G154" s="78"/>
      <c r="H154" s="78">
        <v>0</v>
      </c>
      <c r="I154" s="78">
        <v>6.3569895978600002</v>
      </c>
      <c r="J154" s="78">
        <f t="shared" si="10"/>
        <v>6.3569895978600002</v>
      </c>
      <c r="K154" s="78"/>
      <c r="L154" s="78">
        <f t="shared" si="11"/>
        <v>42.472882203938987</v>
      </c>
      <c r="M154" s="79">
        <f t="shared" si="12"/>
        <v>48.829871801798987</v>
      </c>
      <c r="N154" s="35"/>
    </row>
    <row r="155" spans="1:14" s="36" customFormat="1" ht="17.100000000000001" customHeight="1" x14ac:dyDescent="0.25">
      <c r="A155" s="76">
        <v>193</v>
      </c>
      <c r="B155" s="82" t="s">
        <v>28</v>
      </c>
      <c r="C155" s="78">
        <v>51.214536491084999</v>
      </c>
      <c r="D155" s="78">
        <v>15.364360745514</v>
      </c>
      <c r="E155" s="78">
        <v>5.1214535818379998</v>
      </c>
      <c r="F155" s="78">
        <f t="shared" si="9"/>
        <v>20.485814327351999</v>
      </c>
      <c r="G155" s="78"/>
      <c r="H155" s="78">
        <v>0</v>
      </c>
      <c r="I155" s="78">
        <v>5.1214535818379998</v>
      </c>
      <c r="J155" s="78">
        <f t="shared" si="10"/>
        <v>5.1214535818379998</v>
      </c>
      <c r="K155" s="78"/>
      <c r="L155" s="78">
        <f t="shared" si="11"/>
        <v>25.607268581894999</v>
      </c>
      <c r="M155" s="79">
        <f t="shared" si="12"/>
        <v>30.728722163733</v>
      </c>
      <c r="N155" s="35"/>
    </row>
    <row r="156" spans="1:14" s="36" customFormat="1" ht="17.100000000000001" customHeight="1" x14ac:dyDescent="0.25">
      <c r="A156" s="76">
        <v>194</v>
      </c>
      <c r="B156" s="77" t="s">
        <v>10</v>
      </c>
      <c r="C156" s="78">
        <v>527.58752600772902</v>
      </c>
      <c r="D156" s="78">
        <v>87.769991630871004</v>
      </c>
      <c r="E156" s="78">
        <v>45.798634280024999</v>
      </c>
      <c r="F156" s="78">
        <f t="shared" si="9"/>
        <v>133.568625910896</v>
      </c>
      <c r="G156" s="78"/>
      <c r="H156" s="78">
        <v>9.4597126546230008</v>
      </c>
      <c r="I156" s="78">
        <v>55.258346934648003</v>
      </c>
      <c r="J156" s="78">
        <f t="shared" si="10"/>
        <v>64.718059589271007</v>
      </c>
      <c r="K156" s="78"/>
      <c r="L156" s="78">
        <f t="shared" si="11"/>
        <v>329.30084050756204</v>
      </c>
      <c r="M156" s="79">
        <f t="shared" si="12"/>
        <v>394.01890009683302</v>
      </c>
      <c r="N156" s="35"/>
    </row>
    <row r="157" spans="1:14" s="36" customFormat="1" ht="17.100000000000001" customHeight="1" x14ac:dyDescent="0.25">
      <c r="A157" s="76">
        <v>195</v>
      </c>
      <c r="B157" s="77" t="s">
        <v>298</v>
      </c>
      <c r="C157" s="78">
        <v>1301.7045328023332</v>
      </c>
      <c r="D157" s="78">
        <v>389.43226945834203</v>
      </c>
      <c r="E157" s="78">
        <v>82.199642002532997</v>
      </c>
      <c r="F157" s="78">
        <f t="shared" si="9"/>
        <v>471.63191146087502</v>
      </c>
      <c r="G157" s="78"/>
      <c r="H157" s="78">
        <v>49.911948738729002</v>
      </c>
      <c r="I157" s="78">
        <v>132.11159074126201</v>
      </c>
      <c r="J157" s="78">
        <f t="shared" si="10"/>
        <v>182.023539479991</v>
      </c>
      <c r="K157" s="78"/>
      <c r="L157" s="78">
        <f t="shared" si="11"/>
        <v>648.04908186146724</v>
      </c>
      <c r="M157" s="79">
        <f t="shared" si="12"/>
        <v>830.07262134145822</v>
      </c>
      <c r="N157" s="35"/>
    </row>
    <row r="158" spans="1:14" s="36" customFormat="1" ht="17.100000000000001" customHeight="1" x14ac:dyDescent="0.25">
      <c r="A158" s="76">
        <v>197</v>
      </c>
      <c r="B158" s="82" t="s">
        <v>11</v>
      </c>
      <c r="C158" s="78">
        <v>214.128653476122</v>
      </c>
      <c r="D158" s="78">
        <v>72.088684579196993</v>
      </c>
      <c r="E158" s="78">
        <v>10.804818053799002</v>
      </c>
      <c r="F158" s="78">
        <f t="shared" si="9"/>
        <v>82.89350263299599</v>
      </c>
      <c r="G158" s="78"/>
      <c r="H158" s="78">
        <v>10.617417240309001</v>
      </c>
      <c r="I158" s="78">
        <v>21.422235294107999</v>
      </c>
      <c r="J158" s="78">
        <f t="shared" si="10"/>
        <v>32.039652534417002</v>
      </c>
      <c r="K158" s="78"/>
      <c r="L158" s="78">
        <f t="shared" si="11"/>
        <v>99.195498308709006</v>
      </c>
      <c r="M158" s="79">
        <f t="shared" si="12"/>
        <v>131.23515084312601</v>
      </c>
      <c r="N158" s="35"/>
    </row>
    <row r="159" spans="1:14" s="36" customFormat="1" ht="17.100000000000001" customHeight="1" x14ac:dyDescent="0.25">
      <c r="A159" s="76">
        <v>199</v>
      </c>
      <c r="B159" s="82" t="s">
        <v>371</v>
      </c>
      <c r="C159" s="78">
        <v>208.51300523849397</v>
      </c>
      <c r="D159" s="78">
        <v>76.596017828615999</v>
      </c>
      <c r="E159" s="78">
        <v>14.28220927287</v>
      </c>
      <c r="F159" s="78">
        <f t="shared" si="9"/>
        <v>90.878227101486004</v>
      </c>
      <c r="G159" s="78"/>
      <c r="H159" s="78">
        <v>4.7087326503360005</v>
      </c>
      <c r="I159" s="78">
        <v>18.990941923206002</v>
      </c>
      <c r="J159" s="78">
        <f t="shared" si="10"/>
        <v>23.699674573542001</v>
      </c>
      <c r="K159" s="78"/>
      <c r="L159" s="78">
        <f t="shared" si="11"/>
        <v>93.935103563465972</v>
      </c>
      <c r="M159" s="79">
        <f t="shared" si="12"/>
        <v>117.63477813700797</v>
      </c>
      <c r="N159" s="35"/>
    </row>
    <row r="160" spans="1:14" s="36" customFormat="1" ht="28.5" customHeight="1" x14ac:dyDescent="0.25">
      <c r="A160" s="76">
        <v>200</v>
      </c>
      <c r="B160" s="82" t="s">
        <v>13</v>
      </c>
      <c r="C160" s="78">
        <v>939.00198300242414</v>
      </c>
      <c r="D160" s="78">
        <v>14.252827536585009</v>
      </c>
      <c r="E160" s="78">
        <v>49.909519600974001</v>
      </c>
      <c r="F160" s="78">
        <f t="shared" si="9"/>
        <v>64.16234713755901</v>
      </c>
      <c r="G160" s="78"/>
      <c r="H160" s="78">
        <v>46.333895288867993</v>
      </c>
      <c r="I160" s="78">
        <v>96.243414889841986</v>
      </c>
      <c r="J160" s="78">
        <f t="shared" si="10"/>
        <v>142.57731017870998</v>
      </c>
      <c r="K160" s="78"/>
      <c r="L160" s="78">
        <f t="shared" si="11"/>
        <v>732.26232568615524</v>
      </c>
      <c r="M160" s="79">
        <f t="shared" si="12"/>
        <v>874.83963586486516</v>
      </c>
      <c r="N160" s="35"/>
    </row>
    <row r="161" spans="1:14" s="36" customFormat="1" ht="18.75" customHeight="1" x14ac:dyDescent="0.25">
      <c r="A161" s="76">
        <v>201</v>
      </c>
      <c r="B161" s="80" t="s">
        <v>295</v>
      </c>
      <c r="C161" s="78">
        <v>1189.798683465051</v>
      </c>
      <c r="D161" s="78">
        <v>152.03034919610997</v>
      </c>
      <c r="E161" s="78">
        <v>43.437242627460002</v>
      </c>
      <c r="F161" s="78">
        <f t="shared" si="9"/>
        <v>195.46759182356996</v>
      </c>
      <c r="G161" s="78"/>
      <c r="H161" s="78">
        <v>39.528823483017</v>
      </c>
      <c r="I161" s="78">
        <v>122.49488959349401</v>
      </c>
      <c r="J161" s="78">
        <f t="shared" si="10"/>
        <v>162.023713076511</v>
      </c>
      <c r="K161" s="78"/>
      <c r="L161" s="78">
        <f t="shared" si="11"/>
        <v>832.30737856497012</v>
      </c>
      <c r="M161" s="79">
        <f t="shared" si="12"/>
        <v>994.33109164148118</v>
      </c>
      <c r="N161" s="35"/>
    </row>
    <row r="162" spans="1:14" s="36" customFormat="1" ht="17.100000000000001" customHeight="1" x14ac:dyDescent="0.25">
      <c r="A162" s="76">
        <v>203</v>
      </c>
      <c r="B162" s="80" t="s">
        <v>372</v>
      </c>
      <c r="C162" s="78">
        <v>496.05156726186601</v>
      </c>
      <c r="D162" s="78">
        <v>219.604232020437</v>
      </c>
      <c r="E162" s="78">
        <v>39.562634712645</v>
      </c>
      <c r="F162" s="78">
        <f t="shared" si="9"/>
        <v>259.16686673308197</v>
      </c>
      <c r="G162" s="78"/>
      <c r="H162" s="78">
        <v>5.594680426401001</v>
      </c>
      <c r="I162" s="78">
        <v>45.157315139046005</v>
      </c>
      <c r="J162" s="78">
        <f t="shared" si="10"/>
        <v>50.751995565447004</v>
      </c>
      <c r="K162" s="78"/>
      <c r="L162" s="78">
        <f t="shared" si="11"/>
        <v>186.13270496333703</v>
      </c>
      <c r="M162" s="79">
        <f t="shared" si="12"/>
        <v>236.88470052878404</v>
      </c>
      <c r="N162" s="35"/>
    </row>
    <row r="163" spans="1:14" s="36" customFormat="1" ht="32.25" customHeight="1" x14ac:dyDescent="0.25">
      <c r="A163" s="76">
        <v>205</v>
      </c>
      <c r="B163" s="77" t="s">
        <v>286</v>
      </c>
      <c r="C163" s="78">
        <v>1567.4569491331079</v>
      </c>
      <c r="D163" s="78">
        <v>505.41122190933004</v>
      </c>
      <c r="E163" s="78">
        <v>107.69020420484701</v>
      </c>
      <c r="F163" s="78">
        <f t="shared" si="9"/>
        <v>613.101426114177</v>
      </c>
      <c r="G163" s="78"/>
      <c r="H163" s="78">
        <v>50.624753145614996</v>
      </c>
      <c r="I163" s="78">
        <v>158.31495735046201</v>
      </c>
      <c r="J163" s="78">
        <f t="shared" si="10"/>
        <v>208.939710496077</v>
      </c>
      <c r="K163" s="78"/>
      <c r="L163" s="78">
        <f t="shared" si="11"/>
        <v>745.41581252285391</v>
      </c>
      <c r="M163" s="79">
        <f t="shared" si="12"/>
        <v>954.35552301893085</v>
      </c>
      <c r="N163" s="35"/>
    </row>
    <row r="164" spans="1:14" s="36" customFormat="1" ht="29.25" customHeight="1" thickBot="1" x14ac:dyDescent="0.3">
      <c r="A164" s="137">
        <v>206</v>
      </c>
      <c r="B164" s="142" t="s">
        <v>454</v>
      </c>
      <c r="C164" s="139">
        <v>566.92844616662103</v>
      </c>
      <c r="D164" s="139">
        <v>226.77137948916001</v>
      </c>
      <c r="E164" s="139">
        <v>28.346422436145001</v>
      </c>
      <c r="F164" s="139">
        <f t="shared" si="9"/>
        <v>255.117801925305</v>
      </c>
      <c r="G164" s="139"/>
      <c r="H164" s="139">
        <v>28.346422436145001</v>
      </c>
      <c r="I164" s="139">
        <v>56.692844872290003</v>
      </c>
      <c r="J164" s="139">
        <f t="shared" si="10"/>
        <v>85.039267308435001</v>
      </c>
      <c r="K164" s="139"/>
      <c r="L164" s="139">
        <f t="shared" si="11"/>
        <v>226.77137693288103</v>
      </c>
      <c r="M164" s="140">
        <f t="shared" si="12"/>
        <v>311.81064424131603</v>
      </c>
      <c r="N164" s="35"/>
    </row>
    <row r="165" spans="1:14" s="36" customFormat="1" ht="17.100000000000001" customHeight="1" x14ac:dyDescent="0.25">
      <c r="A165" s="76">
        <v>207</v>
      </c>
      <c r="B165" s="82" t="s">
        <v>296</v>
      </c>
      <c r="C165" s="78">
        <v>644.95260608149806</v>
      </c>
      <c r="D165" s="78">
        <v>182.74649500532698</v>
      </c>
      <c r="E165" s="78">
        <v>53.853464027385009</v>
      </c>
      <c r="F165" s="78">
        <f t="shared" si="9"/>
        <v>236.59995903271198</v>
      </c>
      <c r="G165" s="78"/>
      <c r="H165" s="78">
        <v>11.344362175377</v>
      </c>
      <c r="I165" s="78">
        <v>65.197826202762002</v>
      </c>
      <c r="J165" s="78">
        <f t="shared" si="10"/>
        <v>76.542188378139002</v>
      </c>
      <c r="K165" s="78"/>
      <c r="L165" s="78">
        <f t="shared" si="11"/>
        <v>331.81045867064711</v>
      </c>
      <c r="M165" s="79">
        <f t="shared" si="12"/>
        <v>408.35264704878614</v>
      </c>
      <c r="N165" s="35"/>
    </row>
    <row r="166" spans="1:14" s="36" customFormat="1" ht="17.100000000000001" customHeight="1" x14ac:dyDescent="0.25">
      <c r="A166" s="76">
        <v>208</v>
      </c>
      <c r="B166" s="82" t="s">
        <v>373</v>
      </c>
      <c r="C166" s="78">
        <v>126.34456679192694</v>
      </c>
      <c r="D166" s="78">
        <v>33.691885303032002</v>
      </c>
      <c r="E166" s="78">
        <v>8.4229713257580006</v>
      </c>
      <c r="F166" s="78">
        <f t="shared" si="9"/>
        <v>42.114856628790001</v>
      </c>
      <c r="G166" s="78"/>
      <c r="H166" s="78">
        <v>0</v>
      </c>
      <c r="I166" s="78">
        <v>8.4229713257580006</v>
      </c>
      <c r="J166" s="78">
        <f t="shared" si="10"/>
        <v>8.4229713257580006</v>
      </c>
      <c r="K166" s="78"/>
      <c r="L166" s="78">
        <f t="shared" si="11"/>
        <v>75.80673883737893</v>
      </c>
      <c r="M166" s="79">
        <f t="shared" si="12"/>
        <v>84.229710163136929</v>
      </c>
      <c r="N166" s="35"/>
    </row>
    <row r="167" spans="1:14" s="36" customFormat="1" ht="17.100000000000001" customHeight="1" x14ac:dyDescent="0.25">
      <c r="A167" s="76">
        <v>210</v>
      </c>
      <c r="B167" s="82" t="s">
        <v>287</v>
      </c>
      <c r="C167" s="78">
        <v>1859.5111177356118</v>
      </c>
      <c r="D167" s="78">
        <v>552.80971026309578</v>
      </c>
      <c r="E167" s="78">
        <v>157.58029783445403</v>
      </c>
      <c r="F167" s="78">
        <f t="shared" si="9"/>
        <v>710.39000809754975</v>
      </c>
      <c r="G167" s="78"/>
      <c r="H167" s="78">
        <v>32.128931923902002</v>
      </c>
      <c r="I167" s="78">
        <v>189.709229758356</v>
      </c>
      <c r="J167" s="78">
        <f t="shared" si="10"/>
        <v>221.838161682258</v>
      </c>
      <c r="K167" s="78"/>
      <c r="L167" s="78">
        <f t="shared" si="11"/>
        <v>927.28294795580405</v>
      </c>
      <c r="M167" s="79">
        <f t="shared" si="12"/>
        <v>1149.1211096380621</v>
      </c>
      <c r="N167" s="35"/>
    </row>
    <row r="168" spans="1:14" s="36" customFormat="1" ht="17.100000000000001" customHeight="1" x14ac:dyDescent="0.25">
      <c r="A168" s="76">
        <v>217</v>
      </c>
      <c r="B168" s="84" t="s">
        <v>466</v>
      </c>
      <c r="C168" s="78">
        <v>2134.4219098616704</v>
      </c>
      <c r="D168" s="78">
        <v>0</v>
      </c>
      <c r="E168" s="78">
        <v>57.245960817243009</v>
      </c>
      <c r="F168" s="78">
        <f t="shared" si="9"/>
        <v>57.245960817243009</v>
      </c>
      <c r="G168" s="78"/>
      <c r="H168" s="78">
        <v>87.199276781331008</v>
      </c>
      <c r="I168" s="78">
        <v>174.39855356266202</v>
      </c>
      <c r="J168" s="78">
        <f t="shared" si="10"/>
        <v>261.597830343993</v>
      </c>
      <c r="K168" s="78"/>
      <c r="L168" s="78">
        <f t="shared" si="11"/>
        <v>1815.5781187004345</v>
      </c>
      <c r="M168" s="79">
        <f t="shared" si="12"/>
        <v>2077.1759490444274</v>
      </c>
      <c r="N168" s="35"/>
    </row>
    <row r="169" spans="1:14" s="36" customFormat="1" ht="31.5" customHeight="1" x14ac:dyDescent="0.25">
      <c r="A169" s="85">
        <v>218</v>
      </c>
      <c r="B169" s="82" t="s">
        <v>455</v>
      </c>
      <c r="C169" s="78">
        <v>526.95846947165398</v>
      </c>
      <c r="D169" s="78">
        <v>142.32021443639997</v>
      </c>
      <c r="E169" s="78">
        <v>53.692404727203005</v>
      </c>
      <c r="F169" s="78">
        <f t="shared" si="9"/>
        <v>196.01261916360298</v>
      </c>
      <c r="G169" s="78"/>
      <c r="H169" s="78">
        <v>3.2356810473570001</v>
      </c>
      <c r="I169" s="78">
        <v>56.928085774560003</v>
      </c>
      <c r="J169" s="78">
        <f t="shared" si="10"/>
        <v>60.163766821917001</v>
      </c>
      <c r="K169" s="78"/>
      <c r="L169" s="78">
        <f t="shared" si="11"/>
        <v>270.78208348613401</v>
      </c>
      <c r="M169" s="79">
        <f t="shared" si="12"/>
        <v>330.94585030805104</v>
      </c>
      <c r="N169" s="35"/>
    </row>
    <row r="170" spans="1:14" s="36" customFormat="1" ht="18.75" customHeight="1" x14ac:dyDescent="0.25">
      <c r="A170" s="76">
        <v>219</v>
      </c>
      <c r="B170" s="80" t="s">
        <v>374</v>
      </c>
      <c r="C170" s="78">
        <v>572.36228820916199</v>
      </c>
      <c r="D170" s="78">
        <v>85.854343191012035</v>
      </c>
      <c r="E170" s="78">
        <v>28.618114397003996</v>
      </c>
      <c r="F170" s="78">
        <f t="shared" si="9"/>
        <v>114.47245758801603</v>
      </c>
      <c r="G170" s="78"/>
      <c r="H170" s="78">
        <v>28.618114397003996</v>
      </c>
      <c r="I170" s="78">
        <v>57.236228794007992</v>
      </c>
      <c r="J170" s="78">
        <f t="shared" si="10"/>
        <v>85.854343191011992</v>
      </c>
      <c r="K170" s="78"/>
      <c r="L170" s="78">
        <f t="shared" si="11"/>
        <v>372.03548743013397</v>
      </c>
      <c r="M170" s="79">
        <f t="shared" si="12"/>
        <v>457.88983062114596</v>
      </c>
      <c r="N170" s="35"/>
    </row>
    <row r="171" spans="1:14" s="36" customFormat="1" ht="17.100000000000001" customHeight="1" x14ac:dyDescent="0.25">
      <c r="A171" s="85">
        <v>223</v>
      </c>
      <c r="B171" s="82" t="s">
        <v>375</v>
      </c>
      <c r="C171" s="78">
        <v>58.269129650028006</v>
      </c>
      <c r="D171" s="78">
        <v>10.717582880268004</v>
      </c>
      <c r="E171" s="78">
        <v>6.7930784174880001</v>
      </c>
      <c r="F171" s="78">
        <f t="shared" si="9"/>
        <v>17.510661297756005</v>
      </c>
      <c r="G171" s="78"/>
      <c r="H171" s="78">
        <v>0</v>
      </c>
      <c r="I171" s="78">
        <v>6.7930784174880001</v>
      </c>
      <c r="J171" s="78">
        <f t="shared" si="10"/>
        <v>6.7930784174880001</v>
      </c>
      <c r="K171" s="78"/>
      <c r="L171" s="78">
        <f t="shared" si="11"/>
        <v>33.965389934784007</v>
      </c>
      <c r="M171" s="79">
        <f t="shared" si="12"/>
        <v>40.758468352272004</v>
      </c>
      <c r="N171" s="35"/>
    </row>
    <row r="172" spans="1:14" s="36" customFormat="1" ht="28.5" customHeight="1" x14ac:dyDescent="0.25">
      <c r="A172" s="85">
        <v>225</v>
      </c>
      <c r="B172" s="82" t="s">
        <v>19</v>
      </c>
      <c r="C172" s="78">
        <v>16.669107208214999</v>
      </c>
      <c r="D172" s="78">
        <v>4.1672762975250004</v>
      </c>
      <c r="E172" s="78">
        <v>1.6669105190100002</v>
      </c>
      <c r="F172" s="78">
        <f t="shared" si="9"/>
        <v>5.8341868165350004</v>
      </c>
      <c r="G172" s="78"/>
      <c r="H172" s="78">
        <v>0</v>
      </c>
      <c r="I172" s="78">
        <v>1.6669105190100002</v>
      </c>
      <c r="J172" s="78">
        <f t="shared" si="10"/>
        <v>1.6669105190100002</v>
      </c>
      <c r="K172" s="78"/>
      <c r="L172" s="78">
        <f t="shared" si="11"/>
        <v>9.1680098726699981</v>
      </c>
      <c r="M172" s="79">
        <f t="shared" si="12"/>
        <v>10.834920391679999</v>
      </c>
      <c r="N172" s="35"/>
    </row>
    <row r="173" spans="1:14" s="36" customFormat="1" ht="17.100000000000001" customHeight="1" x14ac:dyDescent="0.25">
      <c r="A173" s="85">
        <v>227</v>
      </c>
      <c r="B173" s="86" t="s">
        <v>20</v>
      </c>
      <c r="C173" s="78">
        <v>1426.949831411973</v>
      </c>
      <c r="D173" s="78">
        <v>75.102622684650001</v>
      </c>
      <c r="E173" s="78">
        <v>75.102622684650001</v>
      </c>
      <c r="F173" s="78">
        <f t="shared" si="9"/>
        <v>150.2052453693</v>
      </c>
      <c r="G173" s="78"/>
      <c r="H173" s="78">
        <v>75.102622684650001</v>
      </c>
      <c r="I173" s="78">
        <v>150.2052453693</v>
      </c>
      <c r="J173" s="78">
        <f t="shared" si="10"/>
        <v>225.30786805395002</v>
      </c>
      <c r="K173" s="78"/>
      <c r="L173" s="78">
        <f t="shared" si="11"/>
        <v>1051.4367179887231</v>
      </c>
      <c r="M173" s="79">
        <f t="shared" si="12"/>
        <v>1276.7445860426731</v>
      </c>
      <c r="N173" s="35"/>
    </row>
    <row r="174" spans="1:14" s="36" customFormat="1" ht="17.100000000000001" customHeight="1" x14ac:dyDescent="0.25">
      <c r="A174" s="85">
        <v>228</v>
      </c>
      <c r="B174" s="86" t="s">
        <v>376</v>
      </c>
      <c r="C174" s="78">
        <v>262.41833468683808</v>
      </c>
      <c r="D174" s="78">
        <v>27.458596198637998</v>
      </c>
      <c r="E174" s="78">
        <v>13.803663349872</v>
      </c>
      <c r="F174" s="78">
        <f t="shared" si="9"/>
        <v>41.262259548510002</v>
      </c>
      <c r="G174" s="78"/>
      <c r="H174" s="78">
        <v>13.803663349872</v>
      </c>
      <c r="I174" s="78">
        <v>27.607326699744</v>
      </c>
      <c r="J174" s="78">
        <f t="shared" si="10"/>
        <v>41.410990049616004</v>
      </c>
      <c r="K174" s="78"/>
      <c r="L174" s="78">
        <f t="shared" si="11"/>
        <v>179.74508508871207</v>
      </c>
      <c r="M174" s="79">
        <f t="shared" si="12"/>
        <v>221.15607513832808</v>
      </c>
      <c r="N174" s="35"/>
    </row>
    <row r="175" spans="1:14" s="36" customFormat="1" ht="33.75" customHeight="1" x14ac:dyDescent="0.25">
      <c r="A175" s="76">
        <v>233</v>
      </c>
      <c r="B175" s="82" t="s">
        <v>377</v>
      </c>
      <c r="C175" s="78">
        <v>115.38871018616702</v>
      </c>
      <c r="D175" s="78">
        <v>40.386049177319997</v>
      </c>
      <c r="E175" s="78">
        <v>5.7694355967600002</v>
      </c>
      <c r="F175" s="78">
        <f t="shared" si="9"/>
        <v>46.155484774079994</v>
      </c>
      <c r="G175" s="78"/>
      <c r="H175" s="78">
        <v>5.7694355967600002</v>
      </c>
      <c r="I175" s="78">
        <v>11.53887119352</v>
      </c>
      <c r="J175" s="78">
        <f t="shared" si="10"/>
        <v>17.30830679028</v>
      </c>
      <c r="K175" s="78"/>
      <c r="L175" s="78">
        <f t="shared" si="11"/>
        <v>51.924918621807024</v>
      </c>
      <c r="M175" s="79">
        <f t="shared" si="12"/>
        <v>69.233225412087023</v>
      </c>
      <c r="N175" s="35"/>
    </row>
    <row r="176" spans="1:14" s="36" customFormat="1" ht="17.100000000000001" customHeight="1" x14ac:dyDescent="0.25">
      <c r="A176" s="76">
        <v>236</v>
      </c>
      <c r="B176" s="86" t="s">
        <v>378</v>
      </c>
      <c r="C176" s="78">
        <v>1236.4246519272451</v>
      </c>
      <c r="D176" s="78">
        <v>185.46369768818101</v>
      </c>
      <c r="E176" s="78">
        <v>61.821232562726991</v>
      </c>
      <c r="F176" s="78">
        <f t="shared" si="9"/>
        <v>247.28493025090802</v>
      </c>
      <c r="G176" s="78"/>
      <c r="H176" s="78">
        <v>61.821232562726991</v>
      </c>
      <c r="I176" s="78">
        <v>123.64246512545398</v>
      </c>
      <c r="J176" s="78">
        <f t="shared" si="10"/>
        <v>185.46369768818096</v>
      </c>
      <c r="K176" s="78"/>
      <c r="L176" s="78">
        <f t="shared" si="11"/>
        <v>803.6760239881562</v>
      </c>
      <c r="M176" s="79">
        <f t="shared" si="12"/>
        <v>989.1397216763371</v>
      </c>
      <c r="N176" s="35"/>
    </row>
    <row r="177" spans="1:14" s="36" customFormat="1" ht="17.100000000000001" customHeight="1" x14ac:dyDescent="0.25">
      <c r="A177" s="76">
        <v>247</v>
      </c>
      <c r="B177" s="83" t="s">
        <v>22</v>
      </c>
      <c r="C177" s="78">
        <v>254.89176981632102</v>
      </c>
      <c r="D177" s="78">
        <v>10.182349048706998</v>
      </c>
      <c r="E177" s="78">
        <v>9.7587903014910005</v>
      </c>
      <c r="F177" s="78">
        <f t="shared" si="9"/>
        <v>19.941139350198</v>
      </c>
      <c r="G177" s="78"/>
      <c r="H177" s="78">
        <v>13.699289671056</v>
      </c>
      <c r="I177" s="78">
        <v>27.398579342112001</v>
      </c>
      <c r="J177" s="78">
        <f t="shared" si="10"/>
        <v>41.097869013168001</v>
      </c>
      <c r="K177" s="78"/>
      <c r="L177" s="78">
        <f t="shared" si="11"/>
        <v>193.85276145295501</v>
      </c>
      <c r="M177" s="79">
        <f t="shared" si="12"/>
        <v>234.95063046612302</v>
      </c>
      <c r="N177" s="35"/>
    </row>
    <row r="178" spans="1:14" s="36" customFormat="1" ht="24.75" customHeight="1" x14ac:dyDescent="0.25">
      <c r="A178" s="76">
        <v>248</v>
      </c>
      <c r="B178" s="146" t="s">
        <v>379</v>
      </c>
      <c r="C178" s="78">
        <v>835.72909227838772</v>
      </c>
      <c r="D178" s="78">
        <v>84.088465523270997</v>
      </c>
      <c r="E178" s="78">
        <v>47.594767258764001</v>
      </c>
      <c r="F178" s="78">
        <f t="shared" si="9"/>
        <v>131.68323278203499</v>
      </c>
      <c r="G178" s="78"/>
      <c r="H178" s="78">
        <v>37.493353635804006</v>
      </c>
      <c r="I178" s="78">
        <v>85.088120894568007</v>
      </c>
      <c r="J178" s="78">
        <f t="shared" si="10"/>
        <v>122.58147453037202</v>
      </c>
      <c r="K178" s="78"/>
      <c r="L178" s="78">
        <f t="shared" si="11"/>
        <v>581.46438496598068</v>
      </c>
      <c r="M178" s="79">
        <f t="shared" si="12"/>
        <v>704.0458594963527</v>
      </c>
      <c r="N178" s="35"/>
    </row>
    <row r="179" spans="1:14" s="36" customFormat="1" ht="27.75" customHeight="1" x14ac:dyDescent="0.25">
      <c r="A179" s="76">
        <v>250</v>
      </c>
      <c r="B179" s="77" t="s">
        <v>380</v>
      </c>
      <c r="C179" s="78">
        <v>602.89771706722797</v>
      </c>
      <c r="D179" s="78">
        <v>76.921824870495044</v>
      </c>
      <c r="E179" s="78">
        <v>58.398989834096994</v>
      </c>
      <c r="F179" s="78">
        <f t="shared" si="9"/>
        <v>135.32081470459204</v>
      </c>
      <c r="G179" s="78"/>
      <c r="H179" s="78">
        <v>9.2614175181990017</v>
      </c>
      <c r="I179" s="78">
        <v>67.660407352296005</v>
      </c>
      <c r="J179" s="78">
        <f t="shared" si="10"/>
        <v>76.921824870495001</v>
      </c>
      <c r="K179" s="78"/>
      <c r="L179" s="78">
        <f t="shared" si="11"/>
        <v>390.65507749214089</v>
      </c>
      <c r="M179" s="79">
        <f t="shared" si="12"/>
        <v>467.57690236263591</v>
      </c>
      <c r="N179" s="35"/>
    </row>
    <row r="180" spans="1:14" s="36" customFormat="1" ht="26.25" customHeight="1" x14ac:dyDescent="0.25">
      <c r="A180" s="76">
        <v>252</v>
      </c>
      <c r="B180" s="82" t="s">
        <v>381</v>
      </c>
      <c r="C180" s="78">
        <v>106.524380607975</v>
      </c>
      <c r="D180" s="78">
        <v>28.032732022184994</v>
      </c>
      <c r="E180" s="78">
        <v>11.213092808874002</v>
      </c>
      <c r="F180" s="78">
        <f t="shared" si="9"/>
        <v>39.245824831058997</v>
      </c>
      <c r="G180" s="78"/>
      <c r="H180" s="78">
        <v>0</v>
      </c>
      <c r="I180" s="78">
        <v>11.213092808874002</v>
      </c>
      <c r="J180" s="78">
        <f t="shared" si="10"/>
        <v>11.213092808874002</v>
      </c>
      <c r="K180" s="78"/>
      <c r="L180" s="78">
        <f t="shared" si="11"/>
        <v>56.065462968042006</v>
      </c>
      <c r="M180" s="79">
        <f t="shared" si="12"/>
        <v>67.278555776916008</v>
      </c>
      <c r="N180" s="35"/>
    </row>
    <row r="181" spans="1:14" s="36" customFormat="1" ht="28.5" customHeight="1" x14ac:dyDescent="0.25">
      <c r="A181" s="76">
        <v>262</v>
      </c>
      <c r="B181" s="84" t="s">
        <v>390</v>
      </c>
      <c r="C181" s="78">
        <v>506.32504980957896</v>
      </c>
      <c r="D181" s="78">
        <v>22.878451647216007</v>
      </c>
      <c r="E181" s="78">
        <v>17.422293961709997</v>
      </c>
      <c r="F181" s="78">
        <f t="shared" si="9"/>
        <v>40.300745608926007</v>
      </c>
      <c r="G181" s="78"/>
      <c r="H181" s="78">
        <v>26.806849591995</v>
      </c>
      <c r="I181" s="78">
        <v>53.613699183990001</v>
      </c>
      <c r="J181" s="78">
        <f t="shared" si="10"/>
        <v>80.420548775984997</v>
      </c>
      <c r="K181" s="78"/>
      <c r="L181" s="78">
        <f t="shared" si="11"/>
        <v>385.60375542466795</v>
      </c>
      <c r="M181" s="79">
        <f t="shared" si="12"/>
        <v>466.02430420065298</v>
      </c>
      <c r="N181" s="35"/>
    </row>
    <row r="182" spans="1:14" s="36" customFormat="1" ht="17.100000000000001" customHeight="1" x14ac:dyDescent="0.25">
      <c r="A182" s="87"/>
      <c r="B182" s="88" t="s">
        <v>288</v>
      </c>
      <c r="C182" s="75">
        <v>60469.095533042695</v>
      </c>
      <c r="D182" s="75">
        <v>9484.4995742569063</v>
      </c>
      <c r="E182" s="75">
        <v>3560.1006846845889</v>
      </c>
      <c r="F182" s="75">
        <f>SUM(F183:F217)</f>
        <v>13044.600258941498</v>
      </c>
      <c r="G182" s="75"/>
      <c r="H182" s="75">
        <v>1368.3220030781727</v>
      </c>
      <c r="I182" s="75">
        <v>5144.5502092070456</v>
      </c>
      <c r="J182" s="75">
        <f>SUM(J183:J217)</f>
        <v>6512.8722122852168</v>
      </c>
      <c r="K182" s="75">
        <f>SUM(K183:K217)</f>
        <v>0</v>
      </c>
      <c r="L182" s="75">
        <f>SUM(L183:L217)</f>
        <v>40911.62306181599</v>
      </c>
      <c r="M182" s="75">
        <f>SUM(M183:M217)</f>
        <v>47424.495274101195</v>
      </c>
      <c r="N182" s="35"/>
    </row>
    <row r="183" spans="1:14" s="36" customFormat="1" ht="17.100000000000001" customHeight="1" x14ac:dyDescent="0.25">
      <c r="A183" s="76">
        <v>62</v>
      </c>
      <c r="B183" s="77" t="s">
        <v>540</v>
      </c>
      <c r="C183" s="78">
        <v>8530.2493302431812</v>
      </c>
      <c r="D183" s="78">
        <v>2853.2395013504583</v>
      </c>
      <c r="E183" s="78">
        <v>969.07351274345694</v>
      </c>
      <c r="F183" s="78">
        <f t="shared" ref="F183:F217" si="13">D183+E183</f>
        <v>3822.3130140939152</v>
      </c>
      <c r="G183" s="78"/>
      <c r="H183" s="78">
        <v>17.993678959971003</v>
      </c>
      <c r="I183" s="78">
        <v>987.06719170342797</v>
      </c>
      <c r="J183" s="78">
        <f t="shared" ref="J183:J217" si="14">H183+I183</f>
        <v>1005.060870663399</v>
      </c>
      <c r="K183" s="78"/>
      <c r="L183" s="78">
        <f>C183-F183-J183</f>
        <v>3702.8754454858667</v>
      </c>
      <c r="M183" s="79">
        <f>J183+L183</f>
        <v>4707.9363161492656</v>
      </c>
      <c r="N183" s="35"/>
    </row>
    <row r="184" spans="1:14" s="36" customFormat="1" ht="17.100000000000001" customHeight="1" x14ac:dyDescent="0.25">
      <c r="A184" s="76">
        <v>104</v>
      </c>
      <c r="B184" s="80" t="s">
        <v>291</v>
      </c>
      <c r="C184" s="78">
        <v>2342.037710009547</v>
      </c>
      <c r="D184" s="78">
        <v>1558.297448036901</v>
      </c>
      <c r="E184" s="78">
        <v>208.46481440132698</v>
      </c>
      <c r="F184" s="78">
        <f t="shared" si="13"/>
        <v>1766.7622624382279</v>
      </c>
      <c r="G184" s="78"/>
      <c r="H184" s="78">
        <v>26.409367312317006</v>
      </c>
      <c r="I184" s="78">
        <v>181.77715037592</v>
      </c>
      <c r="J184" s="78">
        <f t="shared" si="14"/>
        <v>208.18651768823702</v>
      </c>
      <c r="K184" s="78"/>
      <c r="L184" s="78">
        <f t="shared" ref="L184:L217" si="15">C184-F184-J184</f>
        <v>367.08892988308207</v>
      </c>
      <c r="M184" s="79">
        <f t="shared" ref="M184:M217" si="16">J184+L184</f>
        <v>575.27544757131909</v>
      </c>
      <c r="N184" s="35"/>
    </row>
    <row r="185" spans="1:14" s="36" customFormat="1" ht="17.100000000000001" customHeight="1" x14ac:dyDescent="0.25">
      <c r="A185" s="76">
        <v>128</v>
      </c>
      <c r="B185" s="77" t="s">
        <v>2</v>
      </c>
      <c r="C185" s="78">
        <v>894.04103825625612</v>
      </c>
      <c r="D185" s="78">
        <v>591.26613891770705</v>
      </c>
      <c r="E185" s="78">
        <v>54.677070347525998</v>
      </c>
      <c r="F185" s="78">
        <f t="shared" si="13"/>
        <v>645.94320926523301</v>
      </c>
      <c r="G185" s="78"/>
      <c r="H185" s="78">
        <v>37.762338228120001</v>
      </c>
      <c r="I185" s="78">
        <v>92.439408575645999</v>
      </c>
      <c r="J185" s="78">
        <f t="shared" si="14"/>
        <v>130.20174680376601</v>
      </c>
      <c r="K185" s="78"/>
      <c r="L185" s="78">
        <f t="shared" si="15"/>
        <v>117.89608218725709</v>
      </c>
      <c r="M185" s="79">
        <f t="shared" si="16"/>
        <v>248.09782899102311</v>
      </c>
      <c r="N185" s="35"/>
    </row>
    <row r="186" spans="1:14" s="36" customFormat="1" ht="17.100000000000001" customHeight="1" x14ac:dyDescent="0.25">
      <c r="A186" s="76">
        <v>140</v>
      </c>
      <c r="B186" s="82" t="s">
        <v>4</v>
      </c>
      <c r="C186" s="78">
        <v>175.94046311490001</v>
      </c>
      <c r="D186" s="78">
        <v>47.376814605911996</v>
      </c>
      <c r="E186" s="78">
        <v>11.546947958832002</v>
      </c>
      <c r="F186" s="78">
        <f t="shared" si="13"/>
        <v>58.923762564743996</v>
      </c>
      <c r="G186" s="78"/>
      <c r="H186" s="78">
        <v>1.5472215</v>
      </c>
      <c r="I186" s="78">
        <v>13.094169458832001</v>
      </c>
      <c r="J186" s="78">
        <f t="shared" si="14"/>
        <v>14.641390958832002</v>
      </c>
      <c r="K186" s="78"/>
      <c r="L186" s="78">
        <f t="shared" si="15"/>
        <v>102.37530959132401</v>
      </c>
      <c r="M186" s="79">
        <f t="shared" si="16"/>
        <v>117.01670055015602</v>
      </c>
      <c r="N186" s="35"/>
    </row>
    <row r="187" spans="1:14" s="36" customFormat="1" ht="17.100000000000001" customHeight="1" x14ac:dyDescent="0.25">
      <c r="A187" s="76">
        <v>146</v>
      </c>
      <c r="B187" s="77" t="s">
        <v>382</v>
      </c>
      <c r="C187" s="78">
        <v>16800.860840113448</v>
      </c>
      <c r="D187" s="78">
        <v>467.34924176938813</v>
      </c>
      <c r="E187" s="78">
        <v>570.36834148169703</v>
      </c>
      <c r="F187" s="78">
        <f t="shared" si="13"/>
        <v>1037.7175832510852</v>
      </c>
      <c r="G187" s="78"/>
      <c r="H187" s="78">
        <v>143.61534713740502</v>
      </c>
      <c r="I187" s="78">
        <v>758.77297842317398</v>
      </c>
      <c r="J187" s="78">
        <f t="shared" si="14"/>
        <v>902.38832556057901</v>
      </c>
      <c r="K187" s="78"/>
      <c r="L187" s="78">
        <f t="shared" si="15"/>
        <v>14860.754931301783</v>
      </c>
      <c r="M187" s="79">
        <f t="shared" si="16"/>
        <v>15763.143256862362</v>
      </c>
      <c r="N187" s="35"/>
    </row>
    <row r="188" spans="1:14" s="36" customFormat="1" ht="17.100000000000001" customHeight="1" x14ac:dyDescent="0.25">
      <c r="A188" s="76">
        <v>164</v>
      </c>
      <c r="B188" s="77" t="s">
        <v>294</v>
      </c>
      <c r="C188" s="78">
        <v>525.25483840843208</v>
      </c>
      <c r="D188" s="78">
        <v>69.415328539161024</v>
      </c>
      <c r="E188" s="78">
        <v>49.079189056194011</v>
      </c>
      <c r="F188" s="78">
        <f t="shared" si="13"/>
        <v>118.49451759535503</v>
      </c>
      <c r="G188" s="78"/>
      <c r="H188" s="78">
        <v>8.3567230682759988</v>
      </c>
      <c r="I188" s="78">
        <v>57.435912124470008</v>
      </c>
      <c r="J188" s="78">
        <f t="shared" si="14"/>
        <v>65.792635192746005</v>
      </c>
      <c r="K188" s="78"/>
      <c r="L188" s="78">
        <f t="shared" si="15"/>
        <v>340.96768562033105</v>
      </c>
      <c r="M188" s="79">
        <f t="shared" si="16"/>
        <v>406.76032081307704</v>
      </c>
      <c r="N188" s="35"/>
    </row>
    <row r="189" spans="1:14" s="36" customFormat="1" ht="17.100000000000001" customHeight="1" x14ac:dyDescent="0.25">
      <c r="A189" s="76">
        <v>188</v>
      </c>
      <c r="B189" s="77" t="s">
        <v>6</v>
      </c>
      <c r="C189" s="78">
        <v>2364.51943213398</v>
      </c>
      <c r="D189" s="78">
        <v>432.39994273832417</v>
      </c>
      <c r="E189" s="78">
        <v>184.39029205324195</v>
      </c>
      <c r="F189" s="78">
        <f t="shared" si="13"/>
        <v>616.79023479156615</v>
      </c>
      <c r="G189" s="78"/>
      <c r="H189" s="78">
        <v>59.55062352624001</v>
      </c>
      <c r="I189" s="78">
        <v>243.94091557948201</v>
      </c>
      <c r="J189" s="78">
        <f t="shared" si="14"/>
        <v>303.49153910572204</v>
      </c>
      <c r="K189" s="78"/>
      <c r="L189" s="78">
        <f t="shared" si="15"/>
        <v>1444.2376582366919</v>
      </c>
      <c r="M189" s="79">
        <f t="shared" si="16"/>
        <v>1747.729197342414</v>
      </c>
      <c r="N189" s="35"/>
    </row>
    <row r="190" spans="1:14" s="36" customFormat="1" ht="17.100000000000001" customHeight="1" x14ac:dyDescent="0.25">
      <c r="A190" s="76">
        <v>190</v>
      </c>
      <c r="B190" s="77" t="s">
        <v>8</v>
      </c>
      <c r="C190" s="78">
        <v>561.70757512732496</v>
      </c>
      <c r="D190" s="78">
        <v>106.833563898435</v>
      </c>
      <c r="E190" s="78">
        <v>42.848032292108996</v>
      </c>
      <c r="F190" s="78">
        <f t="shared" si="13"/>
        <v>149.68159619054398</v>
      </c>
      <c r="G190" s="78"/>
      <c r="H190" s="78">
        <v>14.993987535549003</v>
      </c>
      <c r="I190" s="78">
        <v>57.842019827658</v>
      </c>
      <c r="J190" s="78">
        <f t="shared" si="14"/>
        <v>72.836007363207003</v>
      </c>
      <c r="K190" s="78"/>
      <c r="L190" s="78">
        <f t="shared" si="15"/>
        <v>339.18997157357398</v>
      </c>
      <c r="M190" s="79">
        <f t="shared" si="16"/>
        <v>412.02597893678097</v>
      </c>
      <c r="N190" s="35"/>
    </row>
    <row r="191" spans="1:14" s="36" customFormat="1" ht="17.100000000000001" customHeight="1" thickBot="1" x14ac:dyDescent="0.3">
      <c r="A191" s="137">
        <v>192</v>
      </c>
      <c r="B191" s="141" t="s">
        <v>9</v>
      </c>
      <c r="C191" s="139">
        <v>402.66766875753001</v>
      </c>
      <c r="D191" s="139">
        <v>123.33976617302999</v>
      </c>
      <c r="E191" s="139">
        <v>40.590545981138995</v>
      </c>
      <c r="F191" s="139">
        <f t="shared" si="13"/>
        <v>163.93031215416897</v>
      </c>
      <c r="G191" s="139"/>
      <c r="H191" s="139">
        <v>0.52270940987100001</v>
      </c>
      <c r="I191" s="139">
        <v>41.113255391009986</v>
      </c>
      <c r="J191" s="139">
        <f t="shared" si="14"/>
        <v>41.635964800880984</v>
      </c>
      <c r="K191" s="139"/>
      <c r="L191" s="139">
        <f t="shared" si="15"/>
        <v>197.10139180248007</v>
      </c>
      <c r="M191" s="140">
        <f t="shared" si="16"/>
        <v>238.73735660336104</v>
      </c>
      <c r="N191" s="35"/>
    </row>
    <row r="192" spans="1:14" s="36" customFormat="1" ht="17.100000000000001" customHeight="1" x14ac:dyDescent="0.25">
      <c r="A192" s="76">
        <v>198</v>
      </c>
      <c r="B192" s="77" t="s">
        <v>12</v>
      </c>
      <c r="C192" s="78">
        <v>270.129862757007</v>
      </c>
      <c r="D192" s="78">
        <v>18.641215778723996</v>
      </c>
      <c r="E192" s="78">
        <v>16.906818821409001</v>
      </c>
      <c r="F192" s="78">
        <f t="shared" si="13"/>
        <v>35.548034600132993</v>
      </c>
      <c r="G192" s="78"/>
      <c r="H192" s="78">
        <v>11.596342937949</v>
      </c>
      <c r="I192" s="78">
        <v>28.503161759358008</v>
      </c>
      <c r="J192" s="78">
        <f t="shared" si="14"/>
        <v>40.099504697307012</v>
      </c>
      <c r="K192" s="78"/>
      <c r="L192" s="78">
        <f t="shared" si="15"/>
        <v>194.482323459567</v>
      </c>
      <c r="M192" s="79">
        <f t="shared" si="16"/>
        <v>234.581828156874</v>
      </c>
      <c r="N192" s="35"/>
    </row>
    <row r="193" spans="1:22" s="36" customFormat="1" ht="17.100000000000001" customHeight="1" x14ac:dyDescent="0.25">
      <c r="A193" s="76">
        <v>202</v>
      </c>
      <c r="B193" s="77" t="s">
        <v>384</v>
      </c>
      <c r="C193" s="78">
        <v>1462.3242175760131</v>
      </c>
      <c r="D193" s="78">
        <v>71.967882906117012</v>
      </c>
      <c r="E193" s="78">
        <v>79.190138906603991</v>
      </c>
      <c r="F193" s="78">
        <f t="shared" si="13"/>
        <v>151.15802181272102</v>
      </c>
      <c r="G193" s="78"/>
      <c r="H193" s="78">
        <v>79.190138906603991</v>
      </c>
      <c r="I193" s="78">
        <v>158.38027781320798</v>
      </c>
      <c r="J193" s="78">
        <f t="shared" si="14"/>
        <v>237.57041671981199</v>
      </c>
      <c r="K193" s="78"/>
      <c r="L193" s="78">
        <f t="shared" si="15"/>
        <v>1073.59577904348</v>
      </c>
      <c r="M193" s="79">
        <f t="shared" si="16"/>
        <v>1311.1661957632919</v>
      </c>
      <c r="N193" s="35"/>
    </row>
    <row r="194" spans="1:22" s="36" customFormat="1" ht="17.100000000000001" customHeight="1" x14ac:dyDescent="0.25">
      <c r="A194" s="76">
        <v>204</v>
      </c>
      <c r="B194" s="77" t="s">
        <v>14</v>
      </c>
      <c r="C194" s="78">
        <v>1432.5719163601229</v>
      </c>
      <c r="D194" s="78">
        <v>386.17934630913015</v>
      </c>
      <c r="E194" s="78">
        <v>141.65756274354302</v>
      </c>
      <c r="F194" s="78">
        <f t="shared" si="13"/>
        <v>527.83690905267315</v>
      </c>
      <c r="G194" s="78"/>
      <c r="H194" s="78">
        <v>12.814175780109</v>
      </c>
      <c r="I194" s="78">
        <v>154.47173852365205</v>
      </c>
      <c r="J194" s="78">
        <f t="shared" si="14"/>
        <v>167.28591430376105</v>
      </c>
      <c r="K194" s="78"/>
      <c r="L194" s="78">
        <f t="shared" si="15"/>
        <v>737.44909300368874</v>
      </c>
      <c r="M194" s="79">
        <f t="shared" si="16"/>
        <v>904.73500730744979</v>
      </c>
      <c r="N194" s="35"/>
    </row>
    <row r="195" spans="1:22" s="36" customFormat="1" ht="17.100000000000001" customHeight="1" x14ac:dyDescent="0.25">
      <c r="A195" s="76">
        <v>209</v>
      </c>
      <c r="B195" s="83" t="s">
        <v>15</v>
      </c>
      <c r="C195" s="78">
        <v>510.65875991661301</v>
      </c>
      <c r="D195" s="78">
        <v>71.448982621037999</v>
      </c>
      <c r="E195" s="78">
        <v>33.046573388796006</v>
      </c>
      <c r="F195" s="78">
        <f t="shared" si="13"/>
        <v>104.495556009834</v>
      </c>
      <c r="G195" s="78"/>
      <c r="H195" s="78">
        <v>18.959520679902003</v>
      </c>
      <c r="I195" s="78">
        <v>52.006094068698005</v>
      </c>
      <c r="J195" s="78">
        <f t="shared" si="14"/>
        <v>70.965614748600004</v>
      </c>
      <c r="K195" s="78"/>
      <c r="L195" s="78">
        <f t="shared" si="15"/>
        <v>335.19758915817903</v>
      </c>
      <c r="M195" s="79">
        <f t="shared" si="16"/>
        <v>406.16320390677902</v>
      </c>
      <c r="N195" s="35"/>
    </row>
    <row r="196" spans="1:22" s="36" customFormat="1" ht="17.100000000000001" customHeight="1" x14ac:dyDescent="0.25">
      <c r="A196" s="76">
        <v>211</v>
      </c>
      <c r="B196" s="84" t="s">
        <v>385</v>
      </c>
      <c r="C196" s="78">
        <v>2330.018309489607</v>
      </c>
      <c r="D196" s="78">
        <v>642.59713840370387</v>
      </c>
      <c r="E196" s="78">
        <v>186.96041922383097</v>
      </c>
      <c r="F196" s="78">
        <f t="shared" si="13"/>
        <v>829.55755762753483</v>
      </c>
      <c r="G196" s="78"/>
      <c r="H196" s="78">
        <v>49.239082020447</v>
      </c>
      <c r="I196" s="78">
        <v>236.19950124427797</v>
      </c>
      <c r="J196" s="78">
        <f t="shared" si="14"/>
        <v>285.43858326472497</v>
      </c>
      <c r="K196" s="78"/>
      <c r="L196" s="78">
        <f t="shared" si="15"/>
        <v>1215.0221685973472</v>
      </c>
      <c r="M196" s="79">
        <f t="shared" si="16"/>
        <v>1500.4607518620721</v>
      </c>
      <c r="N196" s="35"/>
    </row>
    <row r="197" spans="1:22" s="36" customFormat="1" ht="17.100000000000001" customHeight="1" x14ac:dyDescent="0.25">
      <c r="A197" s="76">
        <v>212</v>
      </c>
      <c r="B197" s="84" t="s">
        <v>16</v>
      </c>
      <c r="C197" s="78">
        <v>493.705363001004</v>
      </c>
      <c r="D197" s="78">
        <v>121.27602495640498</v>
      </c>
      <c r="E197" s="78">
        <v>53.476642536371997</v>
      </c>
      <c r="F197" s="78">
        <f t="shared" si="13"/>
        <v>174.75266749277699</v>
      </c>
      <c r="G197" s="78"/>
      <c r="H197" s="78">
        <v>0</v>
      </c>
      <c r="I197" s="78">
        <v>53.476642536371997</v>
      </c>
      <c r="J197" s="78">
        <f t="shared" si="14"/>
        <v>53.476642536371997</v>
      </c>
      <c r="K197" s="78"/>
      <c r="L197" s="78">
        <f t="shared" si="15"/>
        <v>265.47605297185498</v>
      </c>
      <c r="M197" s="79">
        <f t="shared" si="16"/>
        <v>318.95269550822695</v>
      </c>
      <c r="N197" s="35"/>
    </row>
    <row r="198" spans="1:22" s="36" customFormat="1" ht="17.100000000000001" customHeight="1" x14ac:dyDescent="0.25">
      <c r="A198" s="76">
        <v>213</v>
      </c>
      <c r="B198" s="83" t="s">
        <v>17</v>
      </c>
      <c r="C198" s="78">
        <v>327.13369390369803</v>
      </c>
      <c r="D198" s="78">
        <v>42.63643441431001</v>
      </c>
      <c r="E198" s="78">
        <v>16.932950585298002</v>
      </c>
      <c r="F198" s="78">
        <f t="shared" si="13"/>
        <v>59.569384999608012</v>
      </c>
      <c r="G198" s="78"/>
      <c r="H198" s="78">
        <v>15.780922822566005</v>
      </c>
      <c r="I198" s="78">
        <v>32.713873407864</v>
      </c>
      <c r="J198" s="78">
        <f t="shared" si="14"/>
        <v>48.494796230430005</v>
      </c>
      <c r="K198" s="78"/>
      <c r="L198" s="78">
        <f t="shared" si="15"/>
        <v>219.06951267366</v>
      </c>
      <c r="M198" s="79">
        <f t="shared" si="16"/>
        <v>267.56430890409001</v>
      </c>
      <c r="N198" s="35"/>
    </row>
    <row r="199" spans="1:22" s="36" customFormat="1" ht="17.100000000000001" customHeight="1" x14ac:dyDescent="0.25">
      <c r="A199" s="76">
        <v>214</v>
      </c>
      <c r="B199" s="83" t="s">
        <v>386</v>
      </c>
      <c r="C199" s="78">
        <v>1159.093227476448</v>
      </c>
      <c r="D199" s="78">
        <v>223.33648452489001</v>
      </c>
      <c r="E199" s="78">
        <v>111.99735107500499</v>
      </c>
      <c r="F199" s="78">
        <f t="shared" si="13"/>
        <v>335.333835599895</v>
      </c>
      <c r="G199" s="78"/>
      <c r="H199" s="78">
        <v>9.354465804717</v>
      </c>
      <c r="I199" s="78">
        <v>121.35181687972201</v>
      </c>
      <c r="J199" s="78">
        <f t="shared" si="14"/>
        <v>130.706282684439</v>
      </c>
      <c r="K199" s="78"/>
      <c r="L199" s="78">
        <f t="shared" si="15"/>
        <v>693.05310919211399</v>
      </c>
      <c r="M199" s="79">
        <f t="shared" si="16"/>
        <v>823.75939187655297</v>
      </c>
      <c r="N199" s="35"/>
    </row>
    <row r="200" spans="1:22" s="36" customFormat="1" ht="17.100000000000001" customHeight="1" x14ac:dyDescent="0.25">
      <c r="A200" s="76">
        <v>215</v>
      </c>
      <c r="B200" s="84" t="s">
        <v>18</v>
      </c>
      <c r="C200" s="78">
        <v>532.00796312693706</v>
      </c>
      <c r="D200" s="78">
        <v>107.92165010913</v>
      </c>
      <c r="E200" s="78">
        <v>45.065287076931</v>
      </c>
      <c r="F200" s="78">
        <f t="shared" si="13"/>
        <v>152.986937186061</v>
      </c>
      <c r="G200" s="78"/>
      <c r="H200" s="78">
        <v>9.3392297091719989</v>
      </c>
      <c r="I200" s="78">
        <v>55.050241337585994</v>
      </c>
      <c r="J200" s="78">
        <f t="shared" si="14"/>
        <v>64.38947104675799</v>
      </c>
      <c r="K200" s="78"/>
      <c r="L200" s="78">
        <f t="shared" si="15"/>
        <v>314.63155489411804</v>
      </c>
      <c r="M200" s="79">
        <f t="shared" si="16"/>
        <v>379.02102594087603</v>
      </c>
      <c r="N200" s="35"/>
    </row>
    <row r="201" spans="1:22" s="36" customFormat="1" ht="17.100000000000001" customHeight="1" x14ac:dyDescent="0.25">
      <c r="A201" s="76">
        <v>216</v>
      </c>
      <c r="B201" s="84" t="s">
        <v>387</v>
      </c>
      <c r="C201" s="78">
        <v>184.81158539910001</v>
      </c>
      <c r="D201" s="78">
        <v>9.7269256110510032</v>
      </c>
      <c r="E201" s="78">
        <v>9.7269256110510014</v>
      </c>
      <c r="F201" s="78">
        <f t="shared" si="13"/>
        <v>19.453851222102003</v>
      </c>
      <c r="G201" s="78"/>
      <c r="H201" s="78">
        <v>9.7269256110510014</v>
      </c>
      <c r="I201" s="78">
        <v>19.453851222102003</v>
      </c>
      <c r="J201" s="78">
        <f t="shared" si="14"/>
        <v>29.180776833153004</v>
      </c>
      <c r="K201" s="78"/>
      <c r="L201" s="78">
        <f t="shared" si="15"/>
        <v>136.176957343845</v>
      </c>
      <c r="M201" s="79">
        <f t="shared" si="16"/>
        <v>165.35773417699801</v>
      </c>
      <c r="N201" s="35"/>
    </row>
    <row r="202" spans="1:22" s="36" customFormat="1" ht="17.100000000000001" customHeight="1" x14ac:dyDescent="0.25">
      <c r="A202" s="76">
        <v>222</v>
      </c>
      <c r="B202" s="84" t="s">
        <v>541</v>
      </c>
      <c r="C202" s="78">
        <v>14043.299813572095</v>
      </c>
      <c r="D202" s="78">
        <v>1279.0554516299337</v>
      </c>
      <c r="E202" s="78">
        <v>542.6649854704981</v>
      </c>
      <c r="F202" s="78">
        <f t="shared" si="13"/>
        <v>1821.7204371004318</v>
      </c>
      <c r="G202" s="78"/>
      <c r="H202" s="78">
        <v>626.89714966147505</v>
      </c>
      <c r="I202" s="78">
        <v>1261.8372318787619</v>
      </c>
      <c r="J202" s="78">
        <f t="shared" si="14"/>
        <v>1888.7343815402369</v>
      </c>
      <c r="K202" s="78"/>
      <c r="L202" s="78">
        <f t="shared" si="15"/>
        <v>10332.844994931427</v>
      </c>
      <c r="M202" s="79">
        <f t="shared" si="16"/>
        <v>12221.579376471664</v>
      </c>
      <c r="N202" s="35"/>
    </row>
    <row r="203" spans="1:22" s="36" customFormat="1" ht="17.100000000000001" customHeight="1" x14ac:dyDescent="0.25">
      <c r="A203" s="76">
        <v>229</v>
      </c>
      <c r="B203" s="84" t="s">
        <v>352</v>
      </c>
      <c r="C203" s="78">
        <v>1397.4212768571001</v>
      </c>
      <c r="D203" s="78">
        <v>0</v>
      </c>
      <c r="E203" s="78">
        <v>76.265618902406999</v>
      </c>
      <c r="F203" s="78">
        <f t="shared" si="13"/>
        <v>76.265618902406999</v>
      </c>
      <c r="G203" s="78"/>
      <c r="H203" s="78">
        <v>76.265618902406999</v>
      </c>
      <c r="I203" s="78">
        <v>152.531237804814</v>
      </c>
      <c r="J203" s="78">
        <f t="shared" si="14"/>
        <v>228.796856707221</v>
      </c>
      <c r="K203" s="78"/>
      <c r="L203" s="78">
        <f t="shared" si="15"/>
        <v>1092.3588012474722</v>
      </c>
      <c r="M203" s="79">
        <f t="shared" si="16"/>
        <v>1321.1556579546932</v>
      </c>
      <c r="N203" s="35"/>
    </row>
    <row r="204" spans="1:22" s="14" customFormat="1" ht="17.100000000000001" customHeight="1" x14ac:dyDescent="0.25">
      <c r="A204" s="76">
        <v>231</v>
      </c>
      <c r="B204" s="84" t="s">
        <v>21</v>
      </c>
      <c r="C204" s="78">
        <v>86.361623573543994</v>
      </c>
      <c r="D204" s="78">
        <v>30.226568062382999</v>
      </c>
      <c r="E204" s="78">
        <v>4.3180811517690003</v>
      </c>
      <c r="F204" s="78">
        <f t="shared" si="13"/>
        <v>34.544649214152003</v>
      </c>
      <c r="G204" s="78"/>
      <c r="H204" s="78">
        <v>4.3180811517690003</v>
      </c>
      <c r="I204" s="78">
        <v>8.6361623035380006</v>
      </c>
      <c r="J204" s="78">
        <f t="shared" si="14"/>
        <v>12.954243455307001</v>
      </c>
      <c r="K204" s="78"/>
      <c r="L204" s="78">
        <f t="shared" si="15"/>
        <v>38.862730904084991</v>
      </c>
      <c r="M204" s="79">
        <f t="shared" si="16"/>
        <v>51.816974359391992</v>
      </c>
      <c r="N204" s="35"/>
      <c r="O204" s="36"/>
      <c r="P204" s="36"/>
      <c r="Q204" s="36"/>
      <c r="R204" s="36"/>
      <c r="S204" s="36"/>
      <c r="T204" s="36"/>
      <c r="U204" s="36"/>
      <c r="V204" s="36"/>
    </row>
    <row r="205" spans="1:22" s="14" customFormat="1" ht="17.100000000000001" customHeight="1" x14ac:dyDescent="0.25">
      <c r="A205" s="76">
        <v>235</v>
      </c>
      <c r="B205" s="84" t="s">
        <v>509</v>
      </c>
      <c r="C205" s="78">
        <v>1226.5897660434</v>
      </c>
      <c r="D205" s="78">
        <v>0</v>
      </c>
      <c r="E205" s="78">
        <v>0</v>
      </c>
      <c r="F205" s="78">
        <f t="shared" si="13"/>
        <v>0</v>
      </c>
      <c r="G205" s="78"/>
      <c r="H205" s="78">
        <v>61.329488302170006</v>
      </c>
      <c r="I205" s="78">
        <v>122.65897660434001</v>
      </c>
      <c r="J205" s="78">
        <f t="shared" si="14"/>
        <v>183.98846490651002</v>
      </c>
      <c r="K205" s="78"/>
      <c r="L205" s="78">
        <f t="shared" si="15"/>
        <v>1042.60130113689</v>
      </c>
      <c r="M205" s="79">
        <f t="shared" si="16"/>
        <v>1226.5897660434</v>
      </c>
      <c r="N205" s="35"/>
      <c r="O205" s="36"/>
      <c r="P205" s="36"/>
      <c r="Q205" s="36"/>
      <c r="R205" s="36"/>
      <c r="S205" s="36"/>
      <c r="T205" s="36"/>
      <c r="U205" s="36"/>
      <c r="V205" s="36"/>
    </row>
    <row r="206" spans="1:22" s="14" customFormat="1" ht="17.100000000000001" customHeight="1" x14ac:dyDescent="0.25">
      <c r="A206" s="76">
        <v>242</v>
      </c>
      <c r="B206" s="84" t="s">
        <v>388</v>
      </c>
      <c r="C206" s="78">
        <v>193.96260435796199</v>
      </c>
      <c r="D206" s="78">
        <v>43.102801147823989</v>
      </c>
      <c r="E206" s="78">
        <v>21.551400573911998</v>
      </c>
      <c r="F206" s="78">
        <f t="shared" si="13"/>
        <v>64.654201721735987</v>
      </c>
      <c r="G206" s="78"/>
      <c r="H206" s="78">
        <v>0</v>
      </c>
      <c r="I206" s="78">
        <v>21.551400573911998</v>
      </c>
      <c r="J206" s="78">
        <f t="shared" si="14"/>
        <v>21.551400573911998</v>
      </c>
      <c r="K206" s="78"/>
      <c r="L206" s="78">
        <f t="shared" si="15"/>
        <v>107.757002062314</v>
      </c>
      <c r="M206" s="79">
        <f t="shared" si="16"/>
        <v>129.30840263622599</v>
      </c>
      <c r="N206" s="35"/>
      <c r="O206" s="36"/>
      <c r="P206" s="36"/>
      <c r="Q206" s="36"/>
      <c r="R206" s="36"/>
      <c r="S206" s="36"/>
      <c r="T206" s="36"/>
      <c r="U206" s="36"/>
      <c r="V206" s="36"/>
    </row>
    <row r="207" spans="1:22" s="36" customFormat="1" ht="17.100000000000001" customHeight="1" x14ac:dyDescent="0.25">
      <c r="A207" s="76">
        <v>243</v>
      </c>
      <c r="B207" s="84" t="s">
        <v>297</v>
      </c>
      <c r="C207" s="78">
        <v>204.97499065206901</v>
      </c>
      <c r="D207" s="78">
        <v>15.611625846035999</v>
      </c>
      <c r="E207" s="78">
        <v>10.852587777636</v>
      </c>
      <c r="F207" s="78">
        <f t="shared" si="13"/>
        <v>26.464213623671998</v>
      </c>
      <c r="G207" s="78"/>
      <c r="H207" s="78">
        <v>3.046774854618</v>
      </c>
      <c r="I207" s="78">
        <v>22.19211280044</v>
      </c>
      <c r="J207" s="78">
        <f t="shared" si="14"/>
        <v>25.238887655058001</v>
      </c>
      <c r="K207" s="78"/>
      <c r="L207" s="78">
        <f t="shared" si="15"/>
        <v>153.27188937333901</v>
      </c>
      <c r="M207" s="79">
        <f t="shared" si="16"/>
        <v>178.510777028397</v>
      </c>
      <c r="N207" s="35"/>
      <c r="U207" s="14"/>
      <c r="V207" s="14"/>
    </row>
    <row r="208" spans="1:22" s="36" customFormat="1" ht="17.100000000000001" customHeight="1" x14ac:dyDescent="0.25">
      <c r="A208" s="76">
        <v>244</v>
      </c>
      <c r="B208" s="83" t="s">
        <v>389</v>
      </c>
      <c r="C208" s="78">
        <v>658.9251171755011</v>
      </c>
      <c r="D208" s="78">
        <v>104.38148959375499</v>
      </c>
      <c r="E208" s="78">
        <v>37.302599791511994</v>
      </c>
      <c r="F208" s="78">
        <f t="shared" si="13"/>
        <v>141.68408938526699</v>
      </c>
      <c r="G208" s="78"/>
      <c r="H208" s="78">
        <v>5.8422229504650005</v>
      </c>
      <c r="I208" s="78">
        <v>66.971827052459986</v>
      </c>
      <c r="J208" s="78">
        <f t="shared" si="14"/>
        <v>72.814050002924986</v>
      </c>
      <c r="K208" s="78"/>
      <c r="L208" s="78">
        <f t="shared" si="15"/>
        <v>444.42697778730906</v>
      </c>
      <c r="M208" s="79">
        <f t="shared" si="16"/>
        <v>517.24102779023406</v>
      </c>
      <c r="N208" s="35"/>
      <c r="S208" s="14"/>
      <c r="T208" s="14"/>
      <c r="U208" s="14"/>
      <c r="V208" s="14"/>
    </row>
    <row r="209" spans="1:22" s="36" customFormat="1" ht="17.100000000000001" customHeight="1" x14ac:dyDescent="0.25">
      <c r="A209" s="76">
        <v>245</v>
      </c>
      <c r="B209" s="83" t="s">
        <v>460</v>
      </c>
      <c r="C209" s="78">
        <v>421.26987921678005</v>
      </c>
      <c r="D209" s="78">
        <v>54.991770626232011</v>
      </c>
      <c r="E209" s="78">
        <v>26.797087566117003</v>
      </c>
      <c r="F209" s="78">
        <f t="shared" si="13"/>
        <v>81.788858192349011</v>
      </c>
      <c r="G209" s="78"/>
      <c r="H209" s="78">
        <v>17.780040229742998</v>
      </c>
      <c r="I209" s="78">
        <v>44.577127795860001</v>
      </c>
      <c r="J209" s="78">
        <f t="shared" si="14"/>
        <v>62.357168025603002</v>
      </c>
      <c r="K209" s="78"/>
      <c r="L209" s="78">
        <f t="shared" si="15"/>
        <v>277.123852998828</v>
      </c>
      <c r="M209" s="79">
        <f t="shared" si="16"/>
        <v>339.48102102443102</v>
      </c>
      <c r="N209" s="35"/>
      <c r="R209" s="14"/>
      <c r="S209" s="14"/>
      <c r="T209" s="14"/>
    </row>
    <row r="210" spans="1:22" s="36" customFormat="1" ht="17.100000000000001" customHeight="1" x14ac:dyDescent="0.25">
      <c r="A210" s="76">
        <v>249</v>
      </c>
      <c r="B210" s="83" t="s">
        <v>467</v>
      </c>
      <c r="C210" s="78">
        <v>305.38750796442901</v>
      </c>
      <c r="D210" s="78">
        <v>0</v>
      </c>
      <c r="E210" s="78">
        <v>0.78283447733699996</v>
      </c>
      <c r="F210" s="78">
        <f t="shared" si="13"/>
        <v>0.78283447733699996</v>
      </c>
      <c r="G210" s="78"/>
      <c r="H210" s="78">
        <v>15.992313507225003</v>
      </c>
      <c r="I210" s="78">
        <v>31.984627014450005</v>
      </c>
      <c r="J210" s="78">
        <f t="shared" si="14"/>
        <v>47.976940521675004</v>
      </c>
      <c r="K210" s="78"/>
      <c r="L210" s="78">
        <f t="shared" si="15"/>
        <v>256.62773296541695</v>
      </c>
      <c r="M210" s="79">
        <f t="shared" si="16"/>
        <v>304.60467348709199</v>
      </c>
      <c r="N210" s="35"/>
    </row>
    <row r="211" spans="1:22" s="36" customFormat="1" ht="17.100000000000001" customHeight="1" x14ac:dyDescent="0.25">
      <c r="A211" s="76">
        <v>251</v>
      </c>
      <c r="B211" s="83" t="s">
        <v>23</v>
      </c>
      <c r="C211" s="78">
        <v>142.81885190509203</v>
      </c>
      <c r="D211" s="78">
        <v>4.2182782343460001</v>
      </c>
      <c r="E211" s="78">
        <v>4.2182782343460001</v>
      </c>
      <c r="F211" s="78">
        <f t="shared" si="13"/>
        <v>8.4365564686920003</v>
      </c>
      <c r="G211" s="78"/>
      <c r="H211" s="78">
        <v>7.1409426490710013</v>
      </c>
      <c r="I211" s="78">
        <v>14.281885298142003</v>
      </c>
      <c r="J211" s="78">
        <f t="shared" si="14"/>
        <v>21.422827947213005</v>
      </c>
      <c r="K211" s="78"/>
      <c r="L211" s="78">
        <f t="shared" si="15"/>
        <v>112.95946748918702</v>
      </c>
      <c r="M211" s="79">
        <f t="shared" si="16"/>
        <v>134.38229543640003</v>
      </c>
      <c r="N211" s="35"/>
    </row>
    <row r="212" spans="1:22" s="36" customFormat="1" ht="17.100000000000001" customHeight="1" x14ac:dyDescent="0.25">
      <c r="A212" s="76">
        <v>253</v>
      </c>
      <c r="B212" s="83" t="s">
        <v>24</v>
      </c>
      <c r="C212" s="78">
        <v>68.779729946961012</v>
      </c>
      <c r="D212" s="78">
        <v>7.2399714175799996</v>
      </c>
      <c r="E212" s="78">
        <v>3.6199857087900003</v>
      </c>
      <c r="F212" s="78">
        <f t="shared" si="13"/>
        <v>10.85995712637</v>
      </c>
      <c r="G212" s="78"/>
      <c r="H212" s="78">
        <v>3.6199857087900003</v>
      </c>
      <c r="I212" s="78">
        <v>7.2399714175800005</v>
      </c>
      <c r="J212" s="78">
        <f t="shared" si="14"/>
        <v>10.85995712637</v>
      </c>
      <c r="K212" s="78"/>
      <c r="L212" s="78">
        <f t="shared" si="15"/>
        <v>47.059815694221015</v>
      </c>
      <c r="M212" s="79">
        <f t="shared" si="16"/>
        <v>57.919772820591014</v>
      </c>
      <c r="N212" s="35"/>
    </row>
    <row r="213" spans="1:22" s="36" customFormat="1" ht="17.100000000000001" customHeight="1" x14ac:dyDescent="0.25">
      <c r="A213" s="76">
        <v>259</v>
      </c>
      <c r="B213" s="83" t="s">
        <v>468</v>
      </c>
      <c r="C213" s="78">
        <v>65.91913952065201</v>
      </c>
      <c r="D213" s="78">
        <v>0</v>
      </c>
      <c r="E213" s="78">
        <v>2.0191742412930003</v>
      </c>
      <c r="F213" s="78">
        <f t="shared" si="13"/>
        <v>2.0191742412930003</v>
      </c>
      <c r="G213" s="78"/>
      <c r="H213" s="78">
        <v>3.5676290786400005</v>
      </c>
      <c r="I213" s="78">
        <v>7.1352581572800009</v>
      </c>
      <c r="J213" s="78">
        <f t="shared" si="14"/>
        <v>10.702887235920002</v>
      </c>
      <c r="K213" s="78"/>
      <c r="L213" s="78">
        <f t="shared" si="15"/>
        <v>53.197078043439006</v>
      </c>
      <c r="M213" s="79">
        <f t="shared" si="16"/>
        <v>63.899965279359009</v>
      </c>
      <c r="N213" s="35"/>
    </row>
    <row r="214" spans="1:22" s="36" customFormat="1" ht="17.100000000000001" customHeight="1" x14ac:dyDescent="0.25">
      <c r="A214" s="76">
        <v>260</v>
      </c>
      <c r="B214" s="83" t="s">
        <v>461</v>
      </c>
      <c r="C214" s="78">
        <v>8.435720700000001</v>
      </c>
      <c r="D214" s="78">
        <v>0.42178603500000006</v>
      </c>
      <c r="E214" s="78">
        <v>0.42178603500000006</v>
      </c>
      <c r="F214" s="78">
        <f t="shared" si="13"/>
        <v>0.84357207000000012</v>
      </c>
      <c r="G214" s="78"/>
      <c r="H214" s="78">
        <v>0.42178603500000006</v>
      </c>
      <c r="I214" s="78">
        <v>0.84357207000000012</v>
      </c>
      <c r="J214" s="78">
        <f t="shared" si="14"/>
        <v>1.2653581050000002</v>
      </c>
      <c r="K214" s="78"/>
      <c r="L214" s="78">
        <f t="shared" si="15"/>
        <v>6.3267905249999998</v>
      </c>
      <c r="M214" s="79">
        <f t="shared" si="16"/>
        <v>7.5921486300000005</v>
      </c>
      <c r="N214" s="35"/>
    </row>
    <row r="215" spans="1:22" s="5" customFormat="1" ht="17.100000000000001" customHeight="1" x14ac:dyDescent="0.25">
      <c r="A215" s="76">
        <v>274</v>
      </c>
      <c r="B215" s="83" t="s">
        <v>25</v>
      </c>
      <c r="C215" s="78">
        <v>113.211341964369</v>
      </c>
      <c r="D215" s="78">
        <v>0</v>
      </c>
      <c r="E215" s="78">
        <v>0.90442294618500008</v>
      </c>
      <c r="F215" s="78">
        <f t="shared" si="13"/>
        <v>0.90442294618500008</v>
      </c>
      <c r="G215" s="78"/>
      <c r="H215" s="78">
        <v>5.943613048065</v>
      </c>
      <c r="I215" s="78">
        <v>11.88722609613</v>
      </c>
      <c r="J215" s="78">
        <f t="shared" si="14"/>
        <v>17.830839144195</v>
      </c>
      <c r="K215" s="78"/>
      <c r="L215" s="78">
        <f t="shared" si="15"/>
        <v>94.476079873989008</v>
      </c>
      <c r="M215" s="79">
        <f t="shared" si="16"/>
        <v>112.306919018184</v>
      </c>
      <c r="N215" s="36"/>
      <c r="O215" s="36"/>
      <c r="P215" s="36"/>
      <c r="Q215" s="36"/>
      <c r="R215" s="36"/>
      <c r="S215" s="8"/>
      <c r="T215" s="8"/>
    </row>
    <row r="216" spans="1:22" s="5" customFormat="1" ht="17.100000000000001" customHeight="1" x14ac:dyDescent="0.25">
      <c r="A216" s="76">
        <v>294</v>
      </c>
      <c r="B216" s="83" t="s">
        <v>462</v>
      </c>
      <c r="C216" s="78">
        <v>224.66425135631405</v>
      </c>
      <c r="D216" s="78">
        <v>0</v>
      </c>
      <c r="E216" s="78">
        <v>2.3824255234230001</v>
      </c>
      <c r="F216" s="78">
        <f t="shared" si="13"/>
        <v>2.3824255234230001</v>
      </c>
      <c r="G216" s="78"/>
      <c r="H216" s="78">
        <v>8.9447982812099998</v>
      </c>
      <c r="I216" s="78">
        <v>24.213876552359999</v>
      </c>
      <c r="J216" s="78">
        <f t="shared" si="14"/>
        <v>33.158674833569997</v>
      </c>
      <c r="K216" s="78"/>
      <c r="L216" s="78">
        <f t="shared" si="15"/>
        <v>189.12315099932107</v>
      </c>
      <c r="M216" s="79">
        <f t="shared" si="16"/>
        <v>222.28182583289106</v>
      </c>
      <c r="N216" s="46"/>
      <c r="O216" s="8"/>
      <c r="P216" s="8"/>
      <c r="Q216" s="8"/>
      <c r="R216" s="8"/>
    </row>
    <row r="217" spans="1:22" s="5" customFormat="1" ht="27.75" customHeight="1" thickBot="1" x14ac:dyDescent="0.3">
      <c r="A217" s="137">
        <v>295</v>
      </c>
      <c r="B217" s="138" t="s">
        <v>508</v>
      </c>
      <c r="C217" s="139">
        <v>7.3401230652750007</v>
      </c>
      <c r="D217" s="139">
        <v>0</v>
      </c>
      <c r="E217" s="139">
        <v>0</v>
      </c>
      <c r="F217" s="139">
        <f t="shared" si="13"/>
        <v>0</v>
      </c>
      <c r="G217" s="139"/>
      <c r="H217" s="139">
        <v>0.45875776725900014</v>
      </c>
      <c r="I217" s="139">
        <v>0.91751553451800028</v>
      </c>
      <c r="J217" s="139">
        <f t="shared" si="14"/>
        <v>1.3762733017770004</v>
      </c>
      <c r="K217" s="139"/>
      <c r="L217" s="139">
        <f t="shared" si="15"/>
        <v>5.9638497634980006</v>
      </c>
      <c r="M217" s="140">
        <f t="shared" si="16"/>
        <v>7.3401230652750007</v>
      </c>
      <c r="N217" s="46"/>
      <c r="O217" s="8"/>
      <c r="P217" s="8"/>
      <c r="Q217" s="8"/>
      <c r="R217" s="8"/>
    </row>
    <row r="218" spans="1:22" s="4" customFormat="1" ht="14.25" x14ac:dyDescent="0.25">
      <c r="A218" s="70" t="s">
        <v>542</v>
      </c>
      <c r="B218" s="70"/>
      <c r="C218" s="70"/>
      <c r="D218" s="70"/>
      <c r="E218" s="70"/>
      <c r="F218" s="70"/>
      <c r="G218" s="70"/>
      <c r="H218" s="70"/>
      <c r="I218" s="78"/>
      <c r="J218" s="70"/>
      <c r="K218" s="70"/>
      <c r="L218" s="70"/>
      <c r="M218" s="70"/>
      <c r="N218" s="16"/>
    </row>
    <row r="219" spans="1:22" s="4" customFormat="1" ht="14.25" customHeight="1" x14ac:dyDescent="0.25">
      <c r="A219" s="70" t="s">
        <v>543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16"/>
    </row>
    <row r="220" spans="1:22" s="17" customFormat="1" ht="14.25" x14ac:dyDescent="0.25">
      <c r="A220" s="70" t="s">
        <v>544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16"/>
      <c r="O220" s="4"/>
      <c r="P220" s="4"/>
      <c r="Q220" s="4"/>
      <c r="R220" s="4"/>
      <c r="S220" s="4"/>
      <c r="T220" s="4"/>
      <c r="U220" s="4"/>
      <c r="V220" s="4"/>
    </row>
    <row r="221" spans="1:22" s="16" customFormat="1" ht="27.75" customHeight="1" x14ac:dyDescent="0.25">
      <c r="A221" s="143" t="s">
        <v>545</v>
      </c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O221" s="4"/>
      <c r="P221" s="4"/>
      <c r="Q221" s="4"/>
      <c r="R221" s="4"/>
      <c r="S221" s="4"/>
      <c r="T221" s="4"/>
      <c r="U221" s="4"/>
      <c r="V221" s="4"/>
    </row>
    <row r="222" spans="1:22" s="3" customFormat="1" ht="12.75" customHeight="1" x14ac:dyDescent="0.25">
      <c r="A222" s="90" t="s">
        <v>463</v>
      </c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11"/>
      <c r="O222" s="15"/>
      <c r="P222" s="12"/>
      <c r="Q222" s="12"/>
      <c r="R222" s="12"/>
      <c r="S222" s="11"/>
      <c r="T222" s="11"/>
      <c r="U222" s="11"/>
      <c r="V222" s="11"/>
    </row>
    <row r="223" spans="1:22" s="3" customFormat="1" ht="12.75" customHeight="1" x14ac:dyDescent="0.25">
      <c r="A223" s="60"/>
      <c r="B223" s="60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11"/>
      <c r="O223" s="12"/>
      <c r="P223" s="11"/>
      <c r="Q223" s="11"/>
      <c r="R223" s="11"/>
      <c r="S223" s="11"/>
      <c r="T223" s="11"/>
    </row>
    <row r="224" spans="1:22" s="3" customFormat="1" ht="12.75" customHeight="1" x14ac:dyDescent="0.25">
      <c r="A224" s="60"/>
      <c r="B224" s="60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11"/>
      <c r="O224" s="11"/>
      <c r="P224" s="11"/>
      <c r="Q224" s="11"/>
      <c r="R224" s="11"/>
    </row>
    <row r="225" spans="1:15" s="3" customFormat="1" ht="12.75" customHeight="1" x14ac:dyDescent="0.25">
      <c r="A225" s="60"/>
      <c r="B225" s="60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11"/>
      <c r="O225" s="11"/>
    </row>
    <row r="226" spans="1:15" s="3" customFormat="1" ht="18" customHeight="1" x14ac:dyDescent="0.25">
      <c r="A226" s="60"/>
      <c r="B226" s="60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11"/>
    </row>
    <row r="227" spans="1:15" s="3" customFormat="1" ht="12.75" customHeight="1" x14ac:dyDescent="0.25">
      <c r="A227" s="60"/>
      <c r="B227" s="60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16"/>
    </row>
    <row r="228" spans="1:15" s="3" customFormat="1" x14ac:dyDescent="0.25">
      <c r="A228" s="60"/>
      <c r="B228" s="60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18"/>
    </row>
    <row r="229" spans="1:15" s="3" customFormat="1" ht="9.75" customHeight="1" x14ac:dyDescent="0.25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13"/>
    </row>
    <row r="230" spans="1:15" s="3" customFormat="1" x14ac:dyDescent="0.25">
      <c r="A230" s="60"/>
      <c r="B230" s="60"/>
      <c r="C230" s="62"/>
      <c r="D230" s="62"/>
      <c r="E230" s="62"/>
      <c r="F230" s="62"/>
      <c r="G230" s="60"/>
      <c r="H230" s="62"/>
      <c r="I230" s="62"/>
      <c r="J230" s="62"/>
      <c r="K230" s="62"/>
      <c r="L230" s="62"/>
      <c r="M230" s="62"/>
      <c r="N230" s="13"/>
    </row>
    <row r="231" spans="1:15" s="3" customFormat="1" ht="10.5" customHeight="1" x14ac:dyDescent="0.25">
      <c r="A231" s="60"/>
      <c r="B231" s="60"/>
      <c r="C231" s="62"/>
      <c r="D231" s="62"/>
      <c r="E231" s="62"/>
      <c r="F231" s="62"/>
      <c r="G231" s="60"/>
      <c r="H231" s="62"/>
      <c r="I231" s="62"/>
      <c r="J231" s="62"/>
      <c r="K231" s="62"/>
      <c r="L231" s="62"/>
      <c r="M231" s="62"/>
      <c r="N231" s="13"/>
    </row>
    <row r="232" spans="1:15" s="3" customFormat="1" ht="13.5" customHeight="1" x14ac:dyDescent="0.25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13"/>
    </row>
    <row r="233" spans="1:15" s="3" customFormat="1" ht="12" customHeight="1" x14ac:dyDescent="0.25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13"/>
    </row>
    <row r="234" spans="1:15" s="3" customFormat="1" x14ac:dyDescent="0.25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13"/>
    </row>
    <row r="235" spans="1:15" s="3" customForma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5" s="3" customFormat="1" x14ac:dyDescent="0.25">
      <c r="N236" s="11"/>
    </row>
    <row r="237" spans="1:15" s="3" customFormat="1" x14ac:dyDescent="0.25">
      <c r="N237" s="11"/>
    </row>
    <row r="238" spans="1:15" s="3" customFormat="1" x14ac:dyDescent="0.25">
      <c r="N238" s="11"/>
    </row>
    <row r="239" spans="1:15" s="3" customFormat="1" x14ac:dyDescent="0.25">
      <c r="N239" s="11"/>
    </row>
    <row r="240" spans="1:15" s="3" customFormat="1" x14ac:dyDescent="0.25">
      <c r="N240" s="11"/>
    </row>
    <row r="241" spans="2:14" s="3" customFormat="1" x14ac:dyDescent="0.25">
      <c r="N241" s="11"/>
    </row>
    <row r="242" spans="2:14" s="3" customFormat="1" x14ac:dyDescent="0.25">
      <c r="B242" s="50"/>
      <c r="N242" s="11"/>
    </row>
    <row r="243" spans="2:14" s="3" customFormat="1" x14ac:dyDescent="0.25">
      <c r="N243" s="11"/>
    </row>
    <row r="244" spans="2:14" s="3" customFormat="1" x14ac:dyDescent="0.25">
      <c r="N244" s="11"/>
    </row>
    <row r="245" spans="2:14" s="3" customFormat="1" x14ac:dyDescent="0.25">
      <c r="N245" s="11"/>
    </row>
    <row r="246" spans="2:14" s="3" customFormat="1" x14ac:dyDescent="0.25">
      <c r="N246" s="11"/>
    </row>
    <row r="247" spans="2:14" s="3" customFormat="1" x14ac:dyDescent="0.25">
      <c r="N247" s="11"/>
    </row>
    <row r="248" spans="2:14" s="3" customFormat="1" x14ac:dyDescent="0.25">
      <c r="N248" s="11"/>
    </row>
    <row r="249" spans="2:14" s="3" customFormat="1" x14ac:dyDescent="0.25">
      <c r="N249" s="11"/>
    </row>
    <row r="250" spans="2:14" s="3" customFormat="1" x14ac:dyDescent="0.25">
      <c r="N250" s="11"/>
    </row>
    <row r="251" spans="2:14" s="3" customFormat="1" x14ac:dyDescent="0.25">
      <c r="N251" s="11"/>
    </row>
    <row r="252" spans="2:14" s="3" customFormat="1" x14ac:dyDescent="0.25">
      <c r="N252" s="11"/>
    </row>
    <row r="253" spans="2:14" s="3" customFormat="1" x14ac:dyDescent="0.25">
      <c r="N253" s="11"/>
    </row>
    <row r="254" spans="2:14" s="3" customFormat="1" x14ac:dyDescent="0.25">
      <c r="N254" s="11"/>
    </row>
    <row r="255" spans="2:14" s="3" customFormat="1" x14ac:dyDescent="0.25">
      <c r="N255" s="11"/>
    </row>
    <row r="256" spans="2:14" s="3" customFormat="1" x14ac:dyDescent="0.25">
      <c r="N256" s="11"/>
    </row>
    <row r="305" spans="1:1" ht="409.6" x14ac:dyDescent="0.25">
      <c r="A305" s="22"/>
    </row>
  </sheetData>
  <mergeCells count="11">
    <mergeCell ref="A2:M2"/>
    <mergeCell ref="A3:M3"/>
    <mergeCell ref="A4:M4"/>
    <mergeCell ref="A1:D1"/>
    <mergeCell ref="A221:M221"/>
    <mergeCell ref="A5:A7"/>
    <mergeCell ref="C5:C6"/>
    <mergeCell ref="D5:F5"/>
    <mergeCell ref="H5:J5"/>
    <mergeCell ref="L5:M5"/>
    <mergeCell ref="B5:B7"/>
  </mergeCells>
  <printOptions horizontalCentered="1"/>
  <pageMargins left="0.23622047244094491" right="0.23622047244094491" top="0" bottom="0.98425196850393704" header="0" footer="0"/>
  <pageSetup scale="67" fitToHeight="6" orientation="landscape" r:id="rId1"/>
  <headerFooter scaleWithDoc="0" alignWithMargins="0">
    <oddHeader xml:space="preserve">&amp;L
</oddHeader>
    <oddFooter>&amp;C- &amp;P -</oddFooter>
  </headerFooter>
  <ignoredErrors>
    <ignoredError sqref="C7:I8" numberStoredAsText="1"/>
    <ignoredError sqref="C9:I9" numberStoredAsText="1" formulaRange="1"/>
    <ignoredError sqref="F182:M18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V286"/>
  <sheetViews>
    <sheetView showGridLines="0" tabSelected="1" zoomScaleNormal="100" zoomScaleSheetLayoutView="100" workbookViewId="0">
      <selection sqref="A1:E1"/>
    </sheetView>
  </sheetViews>
  <sheetFormatPr baseColWidth="10" defaultColWidth="12.85546875" defaultRowHeight="11.25" x14ac:dyDescent="0.25"/>
  <cols>
    <col min="1" max="1" width="4.28515625" style="7" customWidth="1"/>
    <col min="2" max="2" width="5.7109375" style="7" bestFit="1" customWidth="1"/>
    <col min="3" max="3" width="41" style="7" customWidth="1"/>
    <col min="4" max="9" width="13.28515625" style="7" customWidth="1"/>
    <col min="10" max="10" width="2.7109375" style="7" customWidth="1"/>
    <col min="11" max="12" width="13.28515625" style="7" customWidth="1"/>
    <col min="13" max="14" width="10.7109375" style="7" customWidth="1"/>
    <col min="15" max="16" width="9.85546875" style="7" bestFit="1" customWidth="1"/>
    <col min="17" max="17" width="8.85546875" style="7" bestFit="1" customWidth="1"/>
    <col min="18" max="246" width="11.42578125" style="7" customWidth="1"/>
    <col min="247" max="247" width="4.28515625" style="7" customWidth="1"/>
    <col min="248" max="248" width="4.85546875" style="7" customWidth="1"/>
    <col min="249" max="249" width="46.42578125" style="7" customWidth="1"/>
    <col min="250" max="16384" width="12.85546875" style="7"/>
  </cols>
  <sheetData>
    <row r="1" spans="1:22" ht="62.25" customHeight="1" x14ac:dyDescent="0.25">
      <c r="A1" s="51" t="s">
        <v>511</v>
      </c>
      <c r="B1" s="51"/>
      <c r="C1" s="51"/>
      <c r="D1" s="51"/>
      <c r="E1" s="51"/>
      <c r="F1" s="52" t="s">
        <v>512</v>
      </c>
    </row>
    <row r="2" spans="1:22" ht="45.75" customHeight="1" x14ac:dyDescent="0.3">
      <c r="A2" s="55" t="s">
        <v>513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91"/>
    </row>
    <row r="3" spans="1:22" ht="27.75" customHeight="1" x14ac:dyDescent="0.25">
      <c r="A3" s="56" t="s">
        <v>514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92"/>
    </row>
    <row r="4" spans="1:22" s="42" customFormat="1" ht="122.25" customHeight="1" x14ac:dyDescent="0.2">
      <c r="A4" s="57" t="s">
        <v>516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40">
        <v>13.4541</v>
      </c>
      <c r="N4" s="41"/>
    </row>
    <row r="5" spans="1:22" s="1" customFormat="1" ht="23.25" customHeight="1" x14ac:dyDescent="0.25">
      <c r="A5" s="96" t="s">
        <v>507</v>
      </c>
      <c r="B5" s="96" t="s">
        <v>184</v>
      </c>
      <c r="C5" s="96"/>
      <c r="D5" s="97" t="s">
        <v>299</v>
      </c>
      <c r="E5" s="97"/>
      <c r="F5" s="97"/>
      <c r="G5" s="97" t="s">
        <v>300</v>
      </c>
      <c r="H5" s="97" t="s">
        <v>301</v>
      </c>
      <c r="I5" s="97"/>
      <c r="J5" s="98"/>
      <c r="K5" s="97" t="s">
        <v>302</v>
      </c>
      <c r="L5" s="97"/>
    </row>
    <row r="6" spans="1:22" s="1" customFormat="1" ht="51" x14ac:dyDescent="0.25">
      <c r="A6" s="96"/>
      <c r="B6" s="96"/>
      <c r="C6" s="96"/>
      <c r="D6" s="99" t="s">
        <v>393</v>
      </c>
      <c r="E6" s="99" t="s">
        <v>477</v>
      </c>
      <c r="F6" s="99" t="s">
        <v>31</v>
      </c>
      <c r="G6" s="100"/>
      <c r="H6" s="99" t="s">
        <v>303</v>
      </c>
      <c r="I6" s="99" t="s">
        <v>498</v>
      </c>
      <c r="J6" s="99"/>
      <c r="K6" s="99" t="s">
        <v>304</v>
      </c>
      <c r="L6" s="99" t="s">
        <v>305</v>
      </c>
    </row>
    <row r="7" spans="1:22" s="2" customFormat="1" ht="17.100000000000001" customHeight="1" thickBot="1" x14ac:dyDescent="0.3">
      <c r="A7" s="101"/>
      <c r="B7" s="101"/>
      <c r="C7" s="101"/>
      <c r="D7" s="93" t="s">
        <v>32</v>
      </c>
      <c r="E7" s="93" t="s">
        <v>33</v>
      </c>
      <c r="F7" s="94" t="s">
        <v>306</v>
      </c>
      <c r="G7" s="93" t="s">
        <v>34</v>
      </c>
      <c r="H7" s="94" t="s">
        <v>307</v>
      </c>
      <c r="I7" s="94" t="s">
        <v>308</v>
      </c>
      <c r="J7" s="95"/>
      <c r="K7" s="93" t="s">
        <v>35</v>
      </c>
      <c r="L7" s="93" t="s">
        <v>36</v>
      </c>
    </row>
    <row r="8" spans="1:22" s="32" customFormat="1" ht="17.100000000000001" customHeight="1" x14ac:dyDescent="0.25">
      <c r="A8" s="102" t="s">
        <v>30</v>
      </c>
      <c r="B8" s="102"/>
      <c r="C8" s="102"/>
      <c r="D8" s="103">
        <f>+D9+D232</f>
        <v>423669.85746221355</v>
      </c>
      <c r="E8" s="103">
        <f>+E9+E232</f>
        <v>422638.25779255695</v>
      </c>
      <c r="F8" s="104">
        <f>E8/D8*100-100</f>
        <v>-0.24349140055322493</v>
      </c>
      <c r="G8" s="103">
        <f>+G9+G232</f>
        <v>376540.61847616034</v>
      </c>
      <c r="H8" s="103">
        <f>+H9+H232</f>
        <v>257990.35472738213</v>
      </c>
      <c r="I8" s="105">
        <f>H8/E8*100</f>
        <v>61.042830356832297</v>
      </c>
      <c r="J8" s="105"/>
      <c r="K8" s="103">
        <f>+K9+K232</f>
        <v>83112.808783558517</v>
      </c>
      <c r="L8" s="103">
        <f>+L9+L232</f>
        <v>174877.54594382358</v>
      </c>
      <c r="M8" s="33"/>
    </row>
    <row r="9" spans="1:22" s="36" customFormat="1" ht="17.100000000000001" customHeight="1" x14ac:dyDescent="0.25">
      <c r="A9" s="106" t="s">
        <v>309</v>
      </c>
      <c r="B9" s="106"/>
      <c r="C9" s="106"/>
      <c r="D9" s="107">
        <f>SUM(D10:D231)</f>
        <v>293324.06224070938</v>
      </c>
      <c r="E9" s="107">
        <f>SUM(E10:E231)</f>
        <v>292292.46257000981</v>
      </c>
      <c r="F9" s="104">
        <f>E9/D9*100-100</f>
        <v>-0.35169282152277503</v>
      </c>
      <c r="G9" s="107">
        <f>SUM(G10:G231)</f>
        <v>246194.58636748802</v>
      </c>
      <c r="H9" s="107">
        <f>SUM(H10:H231)</f>
        <v>171453.37383156596</v>
      </c>
      <c r="I9" s="108">
        <f>+H9/E9*100</f>
        <v>58.65815776569999</v>
      </c>
      <c r="J9" s="108"/>
      <c r="K9" s="107">
        <f>SUM(K10:K231)</f>
        <v>71993.232019683652</v>
      </c>
      <c r="L9" s="107">
        <f>SUM(L10:L231)</f>
        <v>99460.141811882277</v>
      </c>
      <c r="M9" s="39"/>
      <c r="S9" s="29"/>
      <c r="T9" s="29"/>
      <c r="U9" s="29"/>
      <c r="V9" s="29"/>
    </row>
    <row r="10" spans="1:22" s="36" customFormat="1" ht="17.100000000000001" customHeight="1" x14ac:dyDescent="0.25">
      <c r="A10" s="109">
        <v>1</v>
      </c>
      <c r="B10" s="110" t="s">
        <v>37</v>
      </c>
      <c r="C10" s="111" t="s">
        <v>38</v>
      </c>
      <c r="D10" s="112">
        <v>1390.2928776000001</v>
      </c>
      <c r="E10" s="112">
        <v>1390.2928776000001</v>
      </c>
      <c r="F10" s="113">
        <f>E10/D10*100-100</f>
        <v>0</v>
      </c>
      <c r="G10" s="112">
        <v>1390.2928776000001</v>
      </c>
      <c r="H10" s="112">
        <f>K10+L10</f>
        <v>83.845951200000002</v>
      </c>
      <c r="I10" s="114">
        <f>+H10/E10*100</f>
        <v>6.0308121080746302</v>
      </c>
      <c r="J10" s="115"/>
      <c r="K10" s="112">
        <v>0</v>
      </c>
      <c r="L10" s="112">
        <v>83.845951200000002</v>
      </c>
      <c r="M10" s="29"/>
      <c r="N10" s="47"/>
      <c r="O10" s="47"/>
      <c r="P10" s="47"/>
      <c r="Q10" s="47"/>
      <c r="R10" s="47"/>
    </row>
    <row r="11" spans="1:22" s="36" customFormat="1" ht="17.100000000000001" customHeight="1" x14ac:dyDescent="0.25">
      <c r="A11" s="109">
        <v>2</v>
      </c>
      <c r="B11" s="110" t="s">
        <v>39</v>
      </c>
      <c r="C11" s="111" t="s">
        <v>40</v>
      </c>
      <c r="D11" s="112">
        <v>3731.7094297065005</v>
      </c>
      <c r="E11" s="112">
        <v>3731.7094297065005</v>
      </c>
      <c r="F11" s="113">
        <f t="shared" ref="F11:F74" si="0">E11/D11*100-100</f>
        <v>0</v>
      </c>
      <c r="G11" s="112">
        <v>3731.7094297065005</v>
      </c>
      <c r="H11" s="112">
        <f t="shared" ref="H11:H74" si="1">K11+L11</f>
        <v>196.389447650748</v>
      </c>
      <c r="I11" s="114">
        <f t="shared" ref="I11:I74" si="2">+H11/E11*100</f>
        <v>5.2627207811888521</v>
      </c>
      <c r="J11" s="115"/>
      <c r="K11" s="112">
        <v>0</v>
      </c>
      <c r="L11" s="112">
        <v>196.389447650748</v>
      </c>
      <c r="M11" s="29"/>
      <c r="N11" s="47"/>
      <c r="O11" s="47"/>
      <c r="P11" s="47"/>
      <c r="Q11" s="47"/>
      <c r="R11" s="47"/>
      <c r="S11" s="47"/>
    </row>
    <row r="12" spans="1:22" s="36" customFormat="1" ht="17.100000000000001" customHeight="1" x14ac:dyDescent="0.25">
      <c r="A12" s="109">
        <v>3</v>
      </c>
      <c r="B12" s="110" t="s">
        <v>41</v>
      </c>
      <c r="C12" s="111" t="s">
        <v>42</v>
      </c>
      <c r="D12" s="112">
        <v>369.5419483965</v>
      </c>
      <c r="E12" s="112">
        <v>369.5419483965</v>
      </c>
      <c r="F12" s="113">
        <f t="shared" si="0"/>
        <v>0</v>
      </c>
      <c r="G12" s="112">
        <v>369.5419483965</v>
      </c>
      <c r="H12" s="112">
        <f t="shared" si="1"/>
        <v>0</v>
      </c>
      <c r="I12" s="114">
        <f t="shared" si="2"/>
        <v>0</v>
      </c>
      <c r="J12" s="115"/>
      <c r="K12" s="112">
        <v>0</v>
      </c>
      <c r="L12" s="112">
        <v>0</v>
      </c>
      <c r="M12" s="29"/>
      <c r="N12" s="48"/>
      <c r="O12" s="48"/>
      <c r="P12" s="48"/>
      <c r="Q12" s="48"/>
      <c r="R12" s="48"/>
      <c r="S12" s="47"/>
    </row>
    <row r="13" spans="1:22" s="36" customFormat="1" ht="17.100000000000001" customHeight="1" x14ac:dyDescent="0.25">
      <c r="A13" s="109">
        <v>4</v>
      </c>
      <c r="B13" s="110" t="s">
        <v>39</v>
      </c>
      <c r="C13" s="111" t="s">
        <v>43</v>
      </c>
      <c r="D13" s="112">
        <v>4454.4762751712142</v>
      </c>
      <c r="E13" s="112">
        <v>4454.4762751712142</v>
      </c>
      <c r="F13" s="113">
        <f t="shared" si="0"/>
        <v>0</v>
      </c>
      <c r="G13" s="112">
        <v>4454.4762751712142</v>
      </c>
      <c r="H13" s="112">
        <f t="shared" si="1"/>
        <v>788.87032308404116</v>
      </c>
      <c r="I13" s="114">
        <f t="shared" si="2"/>
        <v>17.709608814870606</v>
      </c>
      <c r="J13" s="115"/>
      <c r="K13" s="112">
        <v>0</v>
      </c>
      <c r="L13" s="112">
        <v>788.87032308404116</v>
      </c>
      <c r="M13" s="29"/>
      <c r="N13" s="39"/>
      <c r="P13" s="45"/>
      <c r="S13" s="48"/>
    </row>
    <row r="14" spans="1:22" s="36" customFormat="1" ht="17.100000000000001" customHeight="1" x14ac:dyDescent="0.25">
      <c r="A14" s="109">
        <v>5</v>
      </c>
      <c r="B14" s="110" t="s">
        <v>44</v>
      </c>
      <c r="C14" s="111" t="s">
        <v>45</v>
      </c>
      <c r="D14" s="112">
        <v>824.35494684085722</v>
      </c>
      <c r="E14" s="112">
        <v>824.35494684085722</v>
      </c>
      <c r="F14" s="113">
        <f t="shared" si="0"/>
        <v>0</v>
      </c>
      <c r="G14" s="112">
        <v>824.35494684085711</v>
      </c>
      <c r="H14" s="112">
        <f t="shared" si="1"/>
        <v>0</v>
      </c>
      <c r="I14" s="114">
        <f t="shared" si="2"/>
        <v>0</v>
      </c>
      <c r="J14" s="115"/>
      <c r="K14" s="112">
        <v>0</v>
      </c>
      <c r="L14" s="112">
        <v>0</v>
      </c>
      <c r="M14" s="29"/>
      <c r="N14" s="39"/>
    </row>
    <row r="15" spans="1:22" s="36" customFormat="1" ht="17.100000000000001" customHeight="1" x14ac:dyDescent="0.25">
      <c r="A15" s="109">
        <v>6</v>
      </c>
      <c r="B15" s="110" t="s">
        <v>39</v>
      </c>
      <c r="C15" s="111" t="s">
        <v>46</v>
      </c>
      <c r="D15" s="112">
        <v>4141.8898907760004</v>
      </c>
      <c r="E15" s="112">
        <v>4141.8898907760004</v>
      </c>
      <c r="F15" s="113">
        <f t="shared" si="0"/>
        <v>0</v>
      </c>
      <c r="G15" s="112">
        <v>4141.8898907760004</v>
      </c>
      <c r="H15" s="112">
        <f t="shared" si="1"/>
        <v>1760.1367392294842</v>
      </c>
      <c r="I15" s="114">
        <f t="shared" si="2"/>
        <v>42.495980956647671</v>
      </c>
      <c r="J15" s="115"/>
      <c r="K15" s="112">
        <v>0</v>
      </c>
      <c r="L15" s="112">
        <v>1760.1367392294842</v>
      </c>
      <c r="M15" s="29"/>
      <c r="N15" s="39"/>
    </row>
    <row r="16" spans="1:22" s="36" customFormat="1" ht="17.100000000000001" customHeight="1" x14ac:dyDescent="0.25">
      <c r="A16" s="109">
        <v>7</v>
      </c>
      <c r="B16" s="110" t="s">
        <v>47</v>
      </c>
      <c r="C16" s="111" t="s">
        <v>48</v>
      </c>
      <c r="D16" s="112">
        <v>9434.2820511555001</v>
      </c>
      <c r="E16" s="112">
        <v>9434.2820511555001</v>
      </c>
      <c r="F16" s="113">
        <f t="shared" si="0"/>
        <v>0</v>
      </c>
      <c r="G16" s="112">
        <v>9434.2820511555001</v>
      </c>
      <c r="H16" s="112">
        <f t="shared" si="1"/>
        <v>1384.719933886641</v>
      </c>
      <c r="I16" s="114">
        <f t="shared" si="2"/>
        <v>14.677533768635232</v>
      </c>
      <c r="J16" s="115"/>
      <c r="K16" s="112">
        <v>0</v>
      </c>
      <c r="L16" s="112">
        <v>1384.719933886641</v>
      </c>
      <c r="M16" s="29"/>
      <c r="N16" s="39"/>
    </row>
    <row r="17" spans="1:14" s="36" customFormat="1" ht="17.100000000000001" customHeight="1" x14ac:dyDescent="0.25">
      <c r="A17" s="109">
        <v>9</v>
      </c>
      <c r="B17" s="110" t="s">
        <v>49</v>
      </c>
      <c r="C17" s="111" t="s">
        <v>50</v>
      </c>
      <c r="D17" s="112">
        <v>1345.6645921478573</v>
      </c>
      <c r="E17" s="112">
        <v>1345.6645921478573</v>
      </c>
      <c r="F17" s="113">
        <f t="shared" si="0"/>
        <v>0</v>
      </c>
      <c r="G17" s="112">
        <v>1345.6645921478571</v>
      </c>
      <c r="H17" s="112">
        <f t="shared" si="1"/>
        <v>0</v>
      </c>
      <c r="I17" s="114">
        <f t="shared" si="2"/>
        <v>0</v>
      </c>
      <c r="J17" s="115"/>
      <c r="K17" s="112">
        <v>0</v>
      </c>
      <c r="L17" s="112">
        <v>0</v>
      </c>
      <c r="M17" s="29"/>
      <c r="N17" s="39"/>
    </row>
    <row r="18" spans="1:14" s="36" customFormat="1" ht="17.100000000000001" customHeight="1" x14ac:dyDescent="0.25">
      <c r="A18" s="109">
        <v>10</v>
      </c>
      <c r="B18" s="110" t="s">
        <v>49</v>
      </c>
      <c r="C18" s="111" t="s">
        <v>51</v>
      </c>
      <c r="D18" s="112">
        <v>1784.9268164616433</v>
      </c>
      <c r="E18" s="112">
        <v>1784.9268164616433</v>
      </c>
      <c r="F18" s="113">
        <f t="shared" si="0"/>
        <v>0</v>
      </c>
      <c r="G18" s="112">
        <v>1784.9268164616428</v>
      </c>
      <c r="H18" s="112">
        <f t="shared" si="1"/>
        <v>171.561486957498</v>
      </c>
      <c r="I18" s="114">
        <f t="shared" si="2"/>
        <v>9.6116818558193664</v>
      </c>
      <c r="J18" s="115"/>
      <c r="K18" s="112">
        <v>0</v>
      </c>
      <c r="L18" s="112">
        <v>171.561486957498</v>
      </c>
      <c r="M18" s="29"/>
      <c r="N18" s="39"/>
    </row>
    <row r="19" spans="1:14" s="36" customFormat="1" ht="17.100000000000001" customHeight="1" x14ac:dyDescent="0.25">
      <c r="A19" s="109">
        <v>11</v>
      </c>
      <c r="B19" s="110" t="s">
        <v>49</v>
      </c>
      <c r="C19" s="111" t="s">
        <v>52</v>
      </c>
      <c r="D19" s="112">
        <v>1431.6446593845001</v>
      </c>
      <c r="E19" s="112">
        <v>1431.6446593845001</v>
      </c>
      <c r="F19" s="113">
        <f t="shared" si="0"/>
        <v>0</v>
      </c>
      <c r="G19" s="112">
        <v>1431.6446593845001</v>
      </c>
      <c r="H19" s="112">
        <f t="shared" si="1"/>
        <v>0</v>
      </c>
      <c r="I19" s="114">
        <f t="shared" si="2"/>
        <v>0</v>
      </c>
      <c r="J19" s="115"/>
      <c r="K19" s="112">
        <v>0</v>
      </c>
      <c r="L19" s="112">
        <v>0</v>
      </c>
      <c r="M19" s="29"/>
      <c r="N19" s="39"/>
    </row>
    <row r="20" spans="1:14" s="36" customFormat="1" ht="17.100000000000001" customHeight="1" x14ac:dyDescent="0.25">
      <c r="A20" s="109">
        <v>12</v>
      </c>
      <c r="B20" s="110" t="s">
        <v>53</v>
      </c>
      <c r="C20" s="111" t="s">
        <v>54</v>
      </c>
      <c r="D20" s="112">
        <v>2356.8631103513576</v>
      </c>
      <c r="E20" s="112">
        <v>2356.8631103513576</v>
      </c>
      <c r="F20" s="113">
        <f t="shared" si="0"/>
        <v>0</v>
      </c>
      <c r="G20" s="112">
        <v>2356.8631103513571</v>
      </c>
      <c r="H20" s="112">
        <f t="shared" si="1"/>
        <v>0</v>
      </c>
      <c r="I20" s="114">
        <f t="shared" si="2"/>
        <v>0</v>
      </c>
      <c r="J20" s="115"/>
      <c r="K20" s="112">
        <v>0</v>
      </c>
      <c r="L20" s="112">
        <v>0</v>
      </c>
      <c r="M20" s="29"/>
      <c r="N20" s="39"/>
    </row>
    <row r="21" spans="1:14" s="36" customFormat="1" ht="17.100000000000001" customHeight="1" x14ac:dyDescent="0.25">
      <c r="A21" s="109">
        <v>13</v>
      </c>
      <c r="B21" s="110" t="s">
        <v>53</v>
      </c>
      <c r="C21" s="111" t="s">
        <v>55</v>
      </c>
      <c r="D21" s="112">
        <v>681.54311894978582</v>
      </c>
      <c r="E21" s="112">
        <v>681.54311894978582</v>
      </c>
      <c r="F21" s="113">
        <f t="shared" si="0"/>
        <v>0</v>
      </c>
      <c r="G21" s="112">
        <v>681.54311894978582</v>
      </c>
      <c r="H21" s="112">
        <f t="shared" si="1"/>
        <v>52.726604445900001</v>
      </c>
      <c r="I21" s="114">
        <f t="shared" si="2"/>
        <v>7.7363563624775953</v>
      </c>
      <c r="J21" s="115"/>
      <c r="K21" s="112">
        <v>0</v>
      </c>
      <c r="L21" s="112">
        <v>52.726604445900001</v>
      </c>
      <c r="M21" s="29"/>
      <c r="N21" s="39"/>
    </row>
    <row r="22" spans="1:14" s="36" customFormat="1" ht="17.100000000000001" customHeight="1" x14ac:dyDescent="0.25">
      <c r="A22" s="109">
        <v>14</v>
      </c>
      <c r="B22" s="110" t="s">
        <v>53</v>
      </c>
      <c r="C22" s="111" t="s">
        <v>394</v>
      </c>
      <c r="D22" s="112">
        <v>454.21142505750004</v>
      </c>
      <c r="E22" s="112">
        <v>454.21142505750004</v>
      </c>
      <c r="F22" s="113">
        <f t="shared" si="0"/>
        <v>0</v>
      </c>
      <c r="G22" s="112">
        <v>454.21142505750004</v>
      </c>
      <c r="H22" s="112">
        <f t="shared" si="1"/>
        <v>0</v>
      </c>
      <c r="I22" s="114">
        <f t="shared" si="2"/>
        <v>0</v>
      </c>
      <c r="J22" s="115"/>
      <c r="K22" s="112">
        <v>0</v>
      </c>
      <c r="L22" s="112">
        <v>0</v>
      </c>
      <c r="M22" s="29"/>
      <c r="N22" s="39"/>
    </row>
    <row r="23" spans="1:14" s="36" customFormat="1" ht="17.100000000000001" customHeight="1" x14ac:dyDescent="0.25">
      <c r="A23" s="109">
        <v>15</v>
      </c>
      <c r="B23" s="110" t="s">
        <v>53</v>
      </c>
      <c r="C23" s="111" t="s">
        <v>395</v>
      </c>
      <c r="D23" s="112">
        <v>845.57062316571432</v>
      </c>
      <c r="E23" s="112">
        <v>845.57062316571432</v>
      </c>
      <c r="F23" s="113">
        <f t="shared" si="0"/>
        <v>0</v>
      </c>
      <c r="G23" s="112">
        <v>845.57062316571432</v>
      </c>
      <c r="H23" s="112">
        <f t="shared" si="1"/>
        <v>0</v>
      </c>
      <c r="I23" s="114">
        <f t="shared" si="2"/>
        <v>0</v>
      </c>
      <c r="J23" s="115"/>
      <c r="K23" s="112">
        <v>0</v>
      </c>
      <c r="L23" s="112">
        <v>0</v>
      </c>
      <c r="M23" s="29"/>
      <c r="N23" s="39"/>
    </row>
    <row r="24" spans="1:14" s="36" customFormat="1" ht="17.100000000000001" customHeight="1" x14ac:dyDescent="0.25">
      <c r="A24" s="109">
        <v>16</v>
      </c>
      <c r="B24" s="110" t="s">
        <v>53</v>
      </c>
      <c r="C24" s="111" t="s">
        <v>56</v>
      </c>
      <c r="D24" s="112">
        <v>975.56963966549995</v>
      </c>
      <c r="E24" s="112">
        <v>975.56963966549995</v>
      </c>
      <c r="F24" s="113">
        <f t="shared" si="0"/>
        <v>0</v>
      </c>
      <c r="G24" s="112">
        <v>975.56963966549995</v>
      </c>
      <c r="H24" s="112">
        <f t="shared" si="1"/>
        <v>0</v>
      </c>
      <c r="I24" s="114">
        <f t="shared" si="2"/>
        <v>0</v>
      </c>
      <c r="J24" s="115"/>
      <c r="K24" s="112">
        <v>0</v>
      </c>
      <c r="L24" s="112">
        <v>0</v>
      </c>
      <c r="M24" s="29"/>
      <c r="N24" s="39"/>
    </row>
    <row r="25" spans="1:14" s="36" customFormat="1" ht="17.100000000000001" customHeight="1" x14ac:dyDescent="0.25">
      <c r="A25" s="109">
        <v>17</v>
      </c>
      <c r="B25" s="110" t="s">
        <v>49</v>
      </c>
      <c r="C25" s="111" t="s">
        <v>57</v>
      </c>
      <c r="D25" s="112">
        <v>599.29831349614278</v>
      </c>
      <c r="E25" s="112">
        <v>599.29831349614278</v>
      </c>
      <c r="F25" s="113">
        <f t="shared" si="0"/>
        <v>0</v>
      </c>
      <c r="G25" s="112">
        <v>599.2983134961429</v>
      </c>
      <c r="H25" s="112">
        <f t="shared" si="1"/>
        <v>0</v>
      </c>
      <c r="I25" s="114">
        <f t="shared" si="2"/>
        <v>0</v>
      </c>
      <c r="J25" s="115"/>
      <c r="K25" s="112">
        <v>0</v>
      </c>
      <c r="L25" s="112">
        <v>0</v>
      </c>
      <c r="M25" s="29"/>
      <c r="N25" s="39"/>
    </row>
    <row r="26" spans="1:14" s="36" customFormat="1" ht="17.100000000000001" customHeight="1" x14ac:dyDescent="0.25">
      <c r="A26" s="109">
        <v>18</v>
      </c>
      <c r="B26" s="110" t="s">
        <v>49</v>
      </c>
      <c r="C26" s="111" t="s">
        <v>58</v>
      </c>
      <c r="D26" s="112">
        <v>553.72577873014291</v>
      </c>
      <c r="E26" s="112">
        <v>553.72577873014291</v>
      </c>
      <c r="F26" s="113">
        <f t="shared" si="0"/>
        <v>0</v>
      </c>
      <c r="G26" s="112">
        <v>553.72577873014291</v>
      </c>
      <c r="H26" s="112">
        <f t="shared" si="1"/>
        <v>0</v>
      </c>
      <c r="I26" s="114">
        <f t="shared" si="2"/>
        <v>0</v>
      </c>
      <c r="J26" s="115"/>
      <c r="K26" s="112">
        <v>0</v>
      </c>
      <c r="L26" s="112">
        <v>0</v>
      </c>
      <c r="M26" s="29"/>
      <c r="N26" s="39"/>
    </row>
    <row r="27" spans="1:14" s="36" customFormat="1" ht="17.100000000000001" customHeight="1" x14ac:dyDescent="0.25">
      <c r="A27" s="109">
        <v>19</v>
      </c>
      <c r="B27" s="110" t="s">
        <v>49</v>
      </c>
      <c r="C27" s="111" t="s">
        <v>129</v>
      </c>
      <c r="D27" s="112">
        <v>372.403030032</v>
      </c>
      <c r="E27" s="112">
        <v>372.403030032</v>
      </c>
      <c r="F27" s="113">
        <f t="shared" si="0"/>
        <v>0</v>
      </c>
      <c r="G27" s="112">
        <v>372.403030032</v>
      </c>
      <c r="H27" s="112">
        <f t="shared" si="1"/>
        <v>0</v>
      </c>
      <c r="I27" s="114">
        <f t="shared" si="2"/>
        <v>0</v>
      </c>
      <c r="J27" s="115"/>
      <c r="K27" s="112">
        <v>0</v>
      </c>
      <c r="L27" s="112">
        <v>0</v>
      </c>
      <c r="M27" s="29"/>
      <c r="N27" s="39"/>
    </row>
    <row r="28" spans="1:14" s="36" customFormat="1" ht="17.100000000000001" customHeight="1" x14ac:dyDescent="0.25">
      <c r="A28" s="109">
        <v>20</v>
      </c>
      <c r="B28" s="110" t="s">
        <v>49</v>
      </c>
      <c r="C28" s="111" t="s">
        <v>310</v>
      </c>
      <c r="D28" s="112">
        <v>379.68021818099999</v>
      </c>
      <c r="E28" s="112">
        <v>379.68021818099999</v>
      </c>
      <c r="F28" s="113">
        <f t="shared" si="0"/>
        <v>0</v>
      </c>
      <c r="G28" s="112">
        <v>379.68021818100004</v>
      </c>
      <c r="H28" s="112">
        <f t="shared" si="1"/>
        <v>0</v>
      </c>
      <c r="I28" s="114">
        <f t="shared" si="2"/>
        <v>0</v>
      </c>
      <c r="J28" s="115"/>
      <c r="K28" s="112">
        <v>0</v>
      </c>
      <c r="L28" s="112">
        <v>0</v>
      </c>
      <c r="M28" s="29"/>
      <c r="N28" s="39"/>
    </row>
    <row r="29" spans="1:14" s="36" customFormat="1" ht="17.100000000000001" customHeight="1" x14ac:dyDescent="0.25">
      <c r="A29" s="109">
        <v>21</v>
      </c>
      <c r="B29" s="110" t="s">
        <v>53</v>
      </c>
      <c r="C29" s="111" t="s">
        <v>59</v>
      </c>
      <c r="D29" s="112">
        <v>490.78725654278571</v>
      </c>
      <c r="E29" s="112">
        <v>490.78725654278571</v>
      </c>
      <c r="F29" s="113">
        <f t="shared" si="0"/>
        <v>0</v>
      </c>
      <c r="G29" s="112">
        <v>490.78725654278571</v>
      </c>
      <c r="H29" s="112">
        <f t="shared" si="1"/>
        <v>0</v>
      </c>
      <c r="I29" s="114">
        <f t="shared" si="2"/>
        <v>0</v>
      </c>
      <c r="J29" s="115"/>
      <c r="K29" s="112">
        <v>0</v>
      </c>
      <c r="L29" s="112">
        <v>0</v>
      </c>
      <c r="M29" s="29"/>
      <c r="N29" s="39"/>
    </row>
    <row r="30" spans="1:14" s="36" customFormat="1" ht="17.100000000000001" customHeight="1" x14ac:dyDescent="0.25">
      <c r="A30" s="109">
        <v>22</v>
      </c>
      <c r="B30" s="110" t="s">
        <v>53</v>
      </c>
      <c r="C30" s="111" t="s">
        <v>60</v>
      </c>
      <c r="D30" s="112">
        <v>605.28650490000007</v>
      </c>
      <c r="E30" s="112">
        <v>605.28650490000007</v>
      </c>
      <c r="F30" s="113">
        <f t="shared" si="0"/>
        <v>0</v>
      </c>
      <c r="G30" s="112">
        <v>605.28650489999995</v>
      </c>
      <c r="H30" s="112">
        <f t="shared" si="1"/>
        <v>0</v>
      </c>
      <c r="I30" s="114">
        <f t="shared" si="2"/>
        <v>0</v>
      </c>
      <c r="J30" s="115"/>
      <c r="K30" s="112">
        <v>0</v>
      </c>
      <c r="L30" s="112">
        <v>0</v>
      </c>
      <c r="M30" s="29"/>
      <c r="N30" s="39"/>
    </row>
    <row r="31" spans="1:14" s="36" customFormat="1" ht="17.100000000000001" customHeight="1" x14ac:dyDescent="0.25">
      <c r="A31" s="109">
        <v>23</v>
      </c>
      <c r="B31" s="110" t="s">
        <v>53</v>
      </c>
      <c r="C31" s="111" t="s">
        <v>130</v>
      </c>
      <c r="D31" s="112">
        <v>327.46297250700002</v>
      </c>
      <c r="E31" s="112">
        <v>327.46297250700002</v>
      </c>
      <c r="F31" s="113">
        <f t="shared" si="0"/>
        <v>0</v>
      </c>
      <c r="G31" s="112">
        <v>327.46297250700002</v>
      </c>
      <c r="H31" s="112">
        <f t="shared" si="1"/>
        <v>0</v>
      </c>
      <c r="I31" s="114">
        <f t="shared" si="2"/>
        <v>0</v>
      </c>
      <c r="J31" s="115"/>
      <c r="K31" s="112">
        <v>0</v>
      </c>
      <c r="L31" s="112">
        <v>0</v>
      </c>
      <c r="M31" s="29"/>
      <c r="N31" s="39"/>
    </row>
    <row r="32" spans="1:14" s="36" customFormat="1" ht="17.100000000000001" customHeight="1" thickBot="1" x14ac:dyDescent="0.3">
      <c r="A32" s="147">
        <v>24</v>
      </c>
      <c r="B32" s="154" t="s">
        <v>53</v>
      </c>
      <c r="C32" s="155" t="s">
        <v>61</v>
      </c>
      <c r="D32" s="150">
        <v>593.73711571821434</v>
      </c>
      <c r="E32" s="150">
        <v>593.73711571821434</v>
      </c>
      <c r="F32" s="151">
        <f t="shared" si="0"/>
        <v>0</v>
      </c>
      <c r="G32" s="150">
        <v>593.73711571821423</v>
      </c>
      <c r="H32" s="150">
        <f t="shared" si="1"/>
        <v>0</v>
      </c>
      <c r="I32" s="152">
        <f t="shared" si="2"/>
        <v>0</v>
      </c>
      <c r="J32" s="156"/>
      <c r="K32" s="150">
        <v>0</v>
      </c>
      <c r="L32" s="150">
        <v>0</v>
      </c>
      <c r="M32" s="29"/>
      <c r="N32" s="39"/>
    </row>
    <row r="33" spans="1:14" s="36" customFormat="1" ht="17.100000000000001" customHeight="1" x14ac:dyDescent="0.25">
      <c r="A33" s="109">
        <v>25</v>
      </c>
      <c r="B33" s="110" t="s">
        <v>37</v>
      </c>
      <c r="C33" s="111" t="s">
        <v>546</v>
      </c>
      <c r="D33" s="112">
        <v>1768.154733590143</v>
      </c>
      <c r="E33" s="112">
        <v>1768.154733590143</v>
      </c>
      <c r="F33" s="113">
        <f t="shared" si="0"/>
        <v>0</v>
      </c>
      <c r="G33" s="112">
        <v>1768.154733590143</v>
      </c>
      <c r="H33" s="112">
        <f t="shared" si="1"/>
        <v>73.104118380809993</v>
      </c>
      <c r="I33" s="114">
        <f t="shared" si="2"/>
        <v>4.1344864785886708</v>
      </c>
      <c r="J33" s="115"/>
      <c r="K33" s="112">
        <v>0</v>
      </c>
      <c r="L33" s="112">
        <v>73.104118380809993</v>
      </c>
      <c r="M33" s="29"/>
      <c r="N33" s="39"/>
    </row>
    <row r="34" spans="1:14" s="36" customFormat="1" ht="17.100000000000001" customHeight="1" x14ac:dyDescent="0.25">
      <c r="A34" s="109">
        <v>26</v>
      </c>
      <c r="B34" s="110" t="s">
        <v>62</v>
      </c>
      <c r="C34" s="116" t="s">
        <v>547</v>
      </c>
      <c r="D34" s="112">
        <v>1544.7431875094999</v>
      </c>
      <c r="E34" s="112">
        <v>1544.7431875094999</v>
      </c>
      <c r="F34" s="113">
        <f t="shared" si="0"/>
        <v>0</v>
      </c>
      <c r="G34" s="112">
        <v>1544.7431875094999</v>
      </c>
      <c r="H34" s="112">
        <f t="shared" si="1"/>
        <v>235.91994697646103</v>
      </c>
      <c r="I34" s="114">
        <f t="shared" si="2"/>
        <v>15.272438090943849</v>
      </c>
      <c r="J34" s="115"/>
      <c r="K34" s="112">
        <v>0</v>
      </c>
      <c r="L34" s="112">
        <v>235.91994697646103</v>
      </c>
      <c r="M34" s="29"/>
      <c r="N34" s="39"/>
    </row>
    <row r="35" spans="1:14" s="36" customFormat="1" ht="17.100000000000001" customHeight="1" x14ac:dyDescent="0.25">
      <c r="A35" s="109">
        <v>27</v>
      </c>
      <c r="B35" s="110" t="s">
        <v>49</v>
      </c>
      <c r="C35" s="111" t="s">
        <v>63</v>
      </c>
      <c r="D35" s="112">
        <v>1640.5480706952858</v>
      </c>
      <c r="E35" s="112">
        <v>1640.5480706952858</v>
      </c>
      <c r="F35" s="113">
        <f t="shared" si="0"/>
        <v>0</v>
      </c>
      <c r="G35" s="112">
        <v>1640.5480706952858</v>
      </c>
      <c r="H35" s="112">
        <f t="shared" si="1"/>
        <v>33.211636225515008</v>
      </c>
      <c r="I35" s="114">
        <f t="shared" si="2"/>
        <v>2.0244232289663708</v>
      </c>
      <c r="J35" s="115"/>
      <c r="K35" s="112">
        <v>0</v>
      </c>
      <c r="L35" s="112">
        <v>33.211636225515008</v>
      </c>
      <c r="M35" s="29"/>
      <c r="N35" s="39"/>
    </row>
    <row r="36" spans="1:14" s="36" customFormat="1" ht="17.100000000000001" customHeight="1" x14ac:dyDescent="0.25">
      <c r="A36" s="109">
        <v>28</v>
      </c>
      <c r="B36" s="110" t="s">
        <v>49</v>
      </c>
      <c r="C36" s="116" t="s">
        <v>548</v>
      </c>
      <c r="D36" s="112">
        <v>4490.4673380812146</v>
      </c>
      <c r="E36" s="112">
        <v>4490.4673380812146</v>
      </c>
      <c r="F36" s="113">
        <f t="shared" si="0"/>
        <v>0</v>
      </c>
      <c r="G36" s="112">
        <v>4490.4673380812146</v>
      </c>
      <c r="H36" s="112">
        <f t="shared" si="1"/>
        <v>48.481242973713002</v>
      </c>
      <c r="I36" s="114">
        <f t="shared" si="2"/>
        <v>1.0796480482681594</v>
      </c>
      <c r="J36" s="115"/>
      <c r="K36" s="112">
        <v>0</v>
      </c>
      <c r="L36" s="112">
        <v>48.481242973713002</v>
      </c>
      <c r="M36" s="29"/>
      <c r="N36" s="39"/>
    </row>
    <row r="37" spans="1:14" s="36" customFormat="1" ht="17.100000000000001" customHeight="1" x14ac:dyDescent="0.25">
      <c r="A37" s="109">
        <v>29</v>
      </c>
      <c r="B37" s="110" t="s">
        <v>49</v>
      </c>
      <c r="C37" s="111" t="s">
        <v>131</v>
      </c>
      <c r="D37" s="112">
        <v>600.40564038321429</v>
      </c>
      <c r="E37" s="112">
        <v>600.40564038321429</v>
      </c>
      <c r="F37" s="113">
        <f t="shared" si="0"/>
        <v>0</v>
      </c>
      <c r="G37" s="112">
        <v>600.40564038321429</v>
      </c>
      <c r="H37" s="112">
        <f t="shared" si="1"/>
        <v>0</v>
      </c>
      <c r="I37" s="114">
        <f t="shared" si="2"/>
        <v>0</v>
      </c>
      <c r="J37" s="115"/>
      <c r="K37" s="112">
        <v>0</v>
      </c>
      <c r="L37" s="112">
        <v>0</v>
      </c>
      <c r="M37" s="29"/>
      <c r="N37" s="39"/>
    </row>
    <row r="38" spans="1:14" s="36" customFormat="1" ht="17.100000000000001" customHeight="1" x14ac:dyDescent="0.25">
      <c r="A38" s="109">
        <v>30</v>
      </c>
      <c r="B38" s="110" t="s">
        <v>49</v>
      </c>
      <c r="C38" s="110" t="s">
        <v>549</v>
      </c>
      <c r="D38" s="112">
        <v>1771.7810716202146</v>
      </c>
      <c r="E38" s="112">
        <v>1771.7810716202146</v>
      </c>
      <c r="F38" s="113">
        <f t="shared" si="0"/>
        <v>0</v>
      </c>
      <c r="G38" s="112">
        <v>1771.7810716202141</v>
      </c>
      <c r="H38" s="112">
        <f t="shared" si="1"/>
        <v>43.701393027105006</v>
      </c>
      <c r="I38" s="114">
        <f t="shared" si="2"/>
        <v>2.4665233039848449</v>
      </c>
      <c r="J38" s="115"/>
      <c r="K38" s="112">
        <v>0</v>
      </c>
      <c r="L38" s="112">
        <v>43.701393027105006</v>
      </c>
      <c r="M38" s="29"/>
      <c r="N38" s="39"/>
    </row>
    <row r="39" spans="1:14" s="36" customFormat="1" ht="36.75" customHeight="1" x14ac:dyDescent="0.25">
      <c r="A39" s="109">
        <v>31</v>
      </c>
      <c r="B39" s="110" t="s">
        <v>49</v>
      </c>
      <c r="C39" s="122" t="s">
        <v>550</v>
      </c>
      <c r="D39" s="112">
        <v>3707.0266189982149</v>
      </c>
      <c r="E39" s="112">
        <v>3707.0266189982149</v>
      </c>
      <c r="F39" s="113">
        <f t="shared" si="0"/>
        <v>0</v>
      </c>
      <c r="G39" s="112">
        <v>3707.0266051169997</v>
      </c>
      <c r="H39" s="112">
        <f t="shared" si="1"/>
        <v>185.35133039039096</v>
      </c>
      <c r="I39" s="114">
        <f t="shared" si="2"/>
        <v>4.9999999849065073</v>
      </c>
      <c r="J39" s="115"/>
      <c r="K39" s="112">
        <v>0</v>
      </c>
      <c r="L39" s="112">
        <v>185.35133039039096</v>
      </c>
      <c r="M39" s="29"/>
      <c r="N39" s="39"/>
    </row>
    <row r="40" spans="1:14" s="36" customFormat="1" ht="17.100000000000001" customHeight="1" x14ac:dyDescent="0.25">
      <c r="A40" s="109">
        <v>32</v>
      </c>
      <c r="B40" s="110" t="s">
        <v>53</v>
      </c>
      <c r="C40" s="111" t="s">
        <v>132</v>
      </c>
      <c r="D40" s="112">
        <v>865.09786332985709</v>
      </c>
      <c r="E40" s="112">
        <v>865.09786332985709</v>
      </c>
      <c r="F40" s="113">
        <f t="shared" si="0"/>
        <v>0</v>
      </c>
      <c r="G40" s="112">
        <v>865.09789002449997</v>
      </c>
      <c r="H40" s="112">
        <f t="shared" si="1"/>
        <v>0</v>
      </c>
      <c r="I40" s="114">
        <f t="shared" si="2"/>
        <v>0</v>
      </c>
      <c r="J40" s="115"/>
      <c r="K40" s="112">
        <v>0</v>
      </c>
      <c r="L40" s="112">
        <v>0</v>
      </c>
      <c r="M40" s="29"/>
      <c r="N40" s="39"/>
    </row>
    <row r="41" spans="1:14" s="36" customFormat="1" ht="17.100000000000001" customHeight="1" x14ac:dyDescent="0.25">
      <c r="A41" s="109">
        <v>33</v>
      </c>
      <c r="B41" s="110" t="s">
        <v>53</v>
      </c>
      <c r="C41" s="111" t="s">
        <v>551</v>
      </c>
      <c r="D41" s="112">
        <v>1043.9487842001429</v>
      </c>
      <c r="E41" s="112">
        <v>1043.9487842001429</v>
      </c>
      <c r="F41" s="113">
        <f t="shared" si="0"/>
        <v>0</v>
      </c>
      <c r="G41" s="112">
        <v>1043.9487842001429</v>
      </c>
      <c r="H41" s="112">
        <f t="shared" si="1"/>
        <v>3.0048060005370001</v>
      </c>
      <c r="I41" s="114">
        <f t="shared" si="2"/>
        <v>0.28783078691348207</v>
      </c>
      <c r="J41" s="115"/>
      <c r="K41" s="112">
        <v>0</v>
      </c>
      <c r="L41" s="112">
        <v>3.0048060005370001</v>
      </c>
      <c r="M41" s="29"/>
      <c r="N41" s="39"/>
    </row>
    <row r="42" spans="1:14" s="36" customFormat="1" ht="17.100000000000001" customHeight="1" x14ac:dyDescent="0.25">
      <c r="A42" s="109">
        <v>34</v>
      </c>
      <c r="B42" s="110" t="s">
        <v>53</v>
      </c>
      <c r="C42" s="111" t="s">
        <v>64</v>
      </c>
      <c r="D42" s="112">
        <v>975.35380920685725</v>
      </c>
      <c r="E42" s="112">
        <v>975.35380920685725</v>
      </c>
      <c r="F42" s="113">
        <f t="shared" si="0"/>
        <v>0</v>
      </c>
      <c r="G42" s="112">
        <v>975.35379532564286</v>
      </c>
      <c r="H42" s="112">
        <f t="shared" si="1"/>
        <v>0</v>
      </c>
      <c r="I42" s="114">
        <f t="shared" si="2"/>
        <v>0</v>
      </c>
      <c r="J42" s="115"/>
      <c r="K42" s="112">
        <v>0</v>
      </c>
      <c r="L42" s="112">
        <v>0</v>
      </c>
      <c r="M42" s="29"/>
      <c r="N42" s="39"/>
    </row>
    <row r="43" spans="1:14" s="36" customFormat="1" ht="17.100000000000001" customHeight="1" x14ac:dyDescent="0.25">
      <c r="A43" s="109">
        <v>35</v>
      </c>
      <c r="B43" s="110" t="s">
        <v>53</v>
      </c>
      <c r="C43" s="111" t="s">
        <v>65</v>
      </c>
      <c r="D43" s="112">
        <v>544.85692997528577</v>
      </c>
      <c r="E43" s="112">
        <v>544.85692997528577</v>
      </c>
      <c r="F43" s="113">
        <f t="shared" si="0"/>
        <v>0</v>
      </c>
      <c r="G43" s="112">
        <v>544.85692997528577</v>
      </c>
      <c r="H43" s="112">
        <f t="shared" si="1"/>
        <v>0</v>
      </c>
      <c r="I43" s="114">
        <f t="shared" si="2"/>
        <v>0</v>
      </c>
      <c r="J43" s="115"/>
      <c r="K43" s="112">
        <v>0</v>
      </c>
      <c r="L43" s="112">
        <v>0</v>
      </c>
      <c r="M43" s="29"/>
      <c r="N43" s="39"/>
    </row>
    <row r="44" spans="1:14" s="36" customFormat="1" ht="17.100000000000001" customHeight="1" x14ac:dyDescent="0.25">
      <c r="A44" s="109">
        <v>36</v>
      </c>
      <c r="B44" s="110" t="s">
        <v>53</v>
      </c>
      <c r="C44" s="111" t="s">
        <v>66</v>
      </c>
      <c r="D44" s="112">
        <v>115.54812999321429</v>
      </c>
      <c r="E44" s="112">
        <v>115.54812999321429</v>
      </c>
      <c r="F44" s="113">
        <f t="shared" si="0"/>
        <v>0</v>
      </c>
      <c r="G44" s="112">
        <v>115.54812999321429</v>
      </c>
      <c r="H44" s="112">
        <f t="shared" si="1"/>
        <v>0</v>
      </c>
      <c r="I44" s="114">
        <f t="shared" si="2"/>
        <v>0</v>
      </c>
      <c r="J44" s="115"/>
      <c r="K44" s="112">
        <v>0</v>
      </c>
      <c r="L44" s="112">
        <v>0</v>
      </c>
      <c r="M44" s="29"/>
      <c r="N44" s="39"/>
    </row>
    <row r="45" spans="1:14" s="36" customFormat="1" ht="17.100000000000001" customHeight="1" x14ac:dyDescent="0.25">
      <c r="A45" s="109">
        <v>37</v>
      </c>
      <c r="B45" s="110" t="s">
        <v>53</v>
      </c>
      <c r="C45" s="111" t="s">
        <v>67</v>
      </c>
      <c r="D45" s="112">
        <v>2329.9105246347863</v>
      </c>
      <c r="E45" s="112">
        <v>2329.9105246347863</v>
      </c>
      <c r="F45" s="113">
        <f t="shared" si="0"/>
        <v>0</v>
      </c>
      <c r="G45" s="112">
        <v>2329.9104979401432</v>
      </c>
      <c r="H45" s="112">
        <f t="shared" si="1"/>
        <v>0</v>
      </c>
      <c r="I45" s="114">
        <f t="shared" si="2"/>
        <v>0</v>
      </c>
      <c r="J45" s="115"/>
      <c r="K45" s="112">
        <v>0</v>
      </c>
      <c r="L45" s="112">
        <v>0</v>
      </c>
      <c r="M45" s="29"/>
      <c r="N45" s="39"/>
    </row>
    <row r="46" spans="1:14" s="36" customFormat="1" ht="17.100000000000001" customHeight="1" x14ac:dyDescent="0.25">
      <c r="A46" s="109">
        <v>38</v>
      </c>
      <c r="B46" s="110" t="s">
        <v>39</v>
      </c>
      <c r="C46" s="111" t="s">
        <v>552</v>
      </c>
      <c r="D46" s="112">
        <v>1531.324942686</v>
      </c>
      <c r="E46" s="112">
        <v>1531.324942686</v>
      </c>
      <c r="F46" s="113">
        <f t="shared" si="0"/>
        <v>0</v>
      </c>
      <c r="G46" s="112">
        <v>1531.324942686</v>
      </c>
      <c r="H46" s="112">
        <f t="shared" si="1"/>
        <v>165.811868846415</v>
      </c>
      <c r="I46" s="114">
        <f t="shared" si="2"/>
        <v>10.828000264631941</v>
      </c>
      <c r="J46" s="115"/>
      <c r="K46" s="112">
        <v>0</v>
      </c>
      <c r="L46" s="112">
        <v>165.811868846415</v>
      </c>
      <c r="M46" s="29"/>
      <c r="N46" s="39"/>
    </row>
    <row r="47" spans="1:14" s="36" customFormat="1" ht="17.100000000000001" customHeight="1" x14ac:dyDescent="0.25">
      <c r="A47" s="109">
        <v>39</v>
      </c>
      <c r="B47" s="110" t="s">
        <v>49</v>
      </c>
      <c r="C47" s="111" t="s">
        <v>68</v>
      </c>
      <c r="D47" s="112">
        <v>883.56478587300012</v>
      </c>
      <c r="E47" s="112">
        <v>883.56478587300012</v>
      </c>
      <c r="F47" s="113">
        <f t="shared" si="0"/>
        <v>0</v>
      </c>
      <c r="G47" s="112">
        <v>883.56478587300001</v>
      </c>
      <c r="H47" s="112">
        <f t="shared" si="1"/>
        <v>35.808370224264003</v>
      </c>
      <c r="I47" s="114">
        <f t="shared" si="2"/>
        <v>4.0527158615634269</v>
      </c>
      <c r="J47" s="115"/>
      <c r="K47" s="112">
        <v>0</v>
      </c>
      <c r="L47" s="112">
        <v>35.808370224264003</v>
      </c>
      <c r="M47" s="29"/>
      <c r="N47" s="39"/>
    </row>
    <row r="48" spans="1:14" s="36" customFormat="1" ht="17.100000000000001" customHeight="1" x14ac:dyDescent="0.25">
      <c r="A48" s="109">
        <v>40</v>
      </c>
      <c r="B48" s="110" t="s">
        <v>49</v>
      </c>
      <c r="C48" s="111" t="s">
        <v>553</v>
      </c>
      <c r="D48" s="112">
        <v>199.15579520099999</v>
      </c>
      <c r="E48" s="112">
        <v>199.15579520100002</v>
      </c>
      <c r="F48" s="113">
        <f t="shared" si="0"/>
        <v>0</v>
      </c>
      <c r="G48" s="112">
        <v>199.15579520099999</v>
      </c>
      <c r="H48" s="112">
        <f t="shared" si="1"/>
        <v>5.1109065092249999</v>
      </c>
      <c r="I48" s="114">
        <f t="shared" si="2"/>
        <v>2.5662856077407965</v>
      </c>
      <c r="J48" s="115"/>
      <c r="K48" s="112">
        <v>0</v>
      </c>
      <c r="L48" s="112">
        <v>5.1109065092249999</v>
      </c>
      <c r="M48" s="29"/>
      <c r="N48" s="39"/>
    </row>
    <row r="49" spans="1:14" s="36" customFormat="1" ht="17.100000000000001" customHeight="1" x14ac:dyDescent="0.25">
      <c r="A49" s="109">
        <v>41</v>
      </c>
      <c r="B49" s="110" t="s">
        <v>49</v>
      </c>
      <c r="C49" s="111" t="s">
        <v>554</v>
      </c>
      <c r="D49" s="112">
        <v>3327.2585316630002</v>
      </c>
      <c r="E49" s="112">
        <v>3327.2585316630002</v>
      </c>
      <c r="F49" s="113">
        <f t="shared" si="0"/>
        <v>0</v>
      </c>
      <c r="G49" s="112">
        <v>3327.2585316630002</v>
      </c>
      <c r="H49" s="112">
        <f t="shared" si="1"/>
        <v>166.36292604498598</v>
      </c>
      <c r="I49" s="114">
        <f t="shared" si="2"/>
        <v>4.9999999838256022</v>
      </c>
      <c r="J49" s="115"/>
      <c r="K49" s="112">
        <v>0</v>
      </c>
      <c r="L49" s="112">
        <v>166.36292604498598</v>
      </c>
      <c r="M49" s="29"/>
      <c r="N49" s="39"/>
    </row>
    <row r="50" spans="1:14" s="36" customFormat="1" ht="17.100000000000001" customHeight="1" x14ac:dyDescent="0.25">
      <c r="A50" s="109">
        <v>42</v>
      </c>
      <c r="B50" s="110" t="s">
        <v>49</v>
      </c>
      <c r="C50" s="111" t="s">
        <v>133</v>
      </c>
      <c r="D50" s="112">
        <v>1444.937404149643</v>
      </c>
      <c r="E50" s="112">
        <v>1444.937404149643</v>
      </c>
      <c r="F50" s="113">
        <f t="shared" si="0"/>
        <v>0</v>
      </c>
      <c r="G50" s="112">
        <v>1444.937404149643</v>
      </c>
      <c r="H50" s="112">
        <f t="shared" si="1"/>
        <v>373.40333025831001</v>
      </c>
      <c r="I50" s="114">
        <f t="shared" si="2"/>
        <v>25.84218037307026</v>
      </c>
      <c r="J50" s="115"/>
      <c r="K50" s="112">
        <v>0</v>
      </c>
      <c r="L50" s="112">
        <v>373.40333025831001</v>
      </c>
      <c r="M50" s="29"/>
      <c r="N50" s="39"/>
    </row>
    <row r="51" spans="1:14" s="36" customFormat="1" ht="17.100000000000001" customHeight="1" x14ac:dyDescent="0.25">
      <c r="A51" s="109">
        <v>43</v>
      </c>
      <c r="B51" s="110" t="s">
        <v>49</v>
      </c>
      <c r="C51" s="111" t="s">
        <v>311</v>
      </c>
      <c r="D51" s="112">
        <v>588.61364601600008</v>
      </c>
      <c r="E51" s="112">
        <v>588.61364601600008</v>
      </c>
      <c r="F51" s="113">
        <f t="shared" si="0"/>
        <v>0</v>
      </c>
      <c r="G51" s="112">
        <v>588.61364601600008</v>
      </c>
      <c r="H51" s="112">
        <f t="shared" si="1"/>
        <v>29.430680686308001</v>
      </c>
      <c r="I51" s="114">
        <f t="shared" si="2"/>
        <v>4.9999997257127813</v>
      </c>
      <c r="J51" s="115"/>
      <c r="K51" s="112">
        <v>0</v>
      </c>
      <c r="L51" s="112">
        <v>29.430680686308001</v>
      </c>
      <c r="M51" s="29"/>
      <c r="N51" s="39"/>
    </row>
    <row r="52" spans="1:14" s="36" customFormat="1" ht="17.100000000000001" customHeight="1" x14ac:dyDescent="0.25">
      <c r="A52" s="109">
        <v>44</v>
      </c>
      <c r="B52" s="110" t="s">
        <v>53</v>
      </c>
      <c r="C52" s="111" t="s">
        <v>69</v>
      </c>
      <c r="D52" s="112">
        <v>295.94983769999999</v>
      </c>
      <c r="E52" s="112">
        <v>295.94983769999999</v>
      </c>
      <c r="F52" s="113">
        <f t="shared" si="0"/>
        <v>0</v>
      </c>
      <c r="G52" s="112">
        <v>295.94983769999999</v>
      </c>
      <c r="H52" s="112">
        <f t="shared" si="1"/>
        <v>0</v>
      </c>
      <c r="I52" s="114">
        <f t="shared" si="2"/>
        <v>0</v>
      </c>
      <c r="J52" s="115"/>
      <c r="K52" s="112">
        <v>0</v>
      </c>
      <c r="L52" s="112">
        <v>0</v>
      </c>
      <c r="M52" s="29"/>
      <c r="N52" s="39"/>
    </row>
    <row r="53" spans="1:14" s="36" customFormat="1" ht="17.100000000000001" customHeight="1" x14ac:dyDescent="0.25">
      <c r="A53" s="109">
        <v>45</v>
      </c>
      <c r="B53" s="110" t="s">
        <v>53</v>
      </c>
      <c r="C53" s="111" t="s">
        <v>555</v>
      </c>
      <c r="D53" s="112">
        <v>770.83328559600011</v>
      </c>
      <c r="E53" s="112">
        <v>770.83328559600011</v>
      </c>
      <c r="F53" s="113">
        <f t="shared" si="0"/>
        <v>0</v>
      </c>
      <c r="G53" s="112">
        <v>770.833285596</v>
      </c>
      <c r="H53" s="112">
        <f t="shared" si="1"/>
        <v>38.541664548882004</v>
      </c>
      <c r="I53" s="114">
        <f t="shared" si="2"/>
        <v>5.000000034907937</v>
      </c>
      <c r="J53" s="115"/>
      <c r="K53" s="112">
        <v>0</v>
      </c>
      <c r="L53" s="112">
        <v>38.541664548882004</v>
      </c>
      <c r="M53" s="29"/>
      <c r="N53" s="39"/>
    </row>
    <row r="54" spans="1:14" s="36" customFormat="1" ht="17.100000000000001" customHeight="1" x14ac:dyDescent="0.25">
      <c r="A54" s="109">
        <v>46</v>
      </c>
      <c r="B54" s="110" t="s">
        <v>53</v>
      </c>
      <c r="C54" s="111" t="s">
        <v>70</v>
      </c>
      <c r="D54" s="112">
        <v>287.93967018299998</v>
      </c>
      <c r="E54" s="112">
        <v>287.93967018299998</v>
      </c>
      <c r="F54" s="113">
        <f t="shared" si="0"/>
        <v>0</v>
      </c>
      <c r="G54" s="112">
        <v>287.93967018300003</v>
      </c>
      <c r="H54" s="112">
        <f t="shared" si="1"/>
        <v>0</v>
      </c>
      <c r="I54" s="114">
        <f t="shared" si="2"/>
        <v>0</v>
      </c>
      <c r="J54" s="115"/>
      <c r="K54" s="112">
        <v>0</v>
      </c>
      <c r="L54" s="112">
        <v>0</v>
      </c>
      <c r="M54" s="29"/>
      <c r="N54" s="39"/>
    </row>
    <row r="55" spans="1:14" s="36" customFormat="1" ht="17.100000000000001" customHeight="1" x14ac:dyDescent="0.25">
      <c r="A55" s="109">
        <v>47</v>
      </c>
      <c r="B55" s="110" t="s">
        <v>53</v>
      </c>
      <c r="C55" s="111" t="s">
        <v>556</v>
      </c>
      <c r="D55" s="112">
        <v>602.73186708664286</v>
      </c>
      <c r="E55" s="112">
        <v>602.73186708664286</v>
      </c>
      <c r="F55" s="113">
        <f t="shared" si="0"/>
        <v>0</v>
      </c>
      <c r="G55" s="112">
        <v>602.73184039200009</v>
      </c>
      <c r="H55" s="112">
        <f t="shared" si="1"/>
        <v>0</v>
      </c>
      <c r="I55" s="114">
        <f t="shared" si="2"/>
        <v>0</v>
      </c>
      <c r="J55" s="115"/>
      <c r="K55" s="112">
        <v>0</v>
      </c>
      <c r="L55" s="112">
        <v>0</v>
      </c>
      <c r="M55" s="29"/>
      <c r="N55" s="39"/>
    </row>
    <row r="56" spans="1:14" s="36" customFormat="1" ht="17.100000000000001" customHeight="1" thickBot="1" x14ac:dyDescent="0.3">
      <c r="A56" s="147">
        <v>48</v>
      </c>
      <c r="B56" s="154" t="s">
        <v>41</v>
      </c>
      <c r="C56" s="155" t="s">
        <v>71</v>
      </c>
      <c r="D56" s="150">
        <v>753.45473247235725</v>
      </c>
      <c r="E56" s="150">
        <v>753.45473247235725</v>
      </c>
      <c r="F56" s="151">
        <f t="shared" si="0"/>
        <v>0</v>
      </c>
      <c r="G56" s="150">
        <v>753.45467801528582</v>
      </c>
      <c r="H56" s="150">
        <f t="shared" si="1"/>
        <v>182.66333830766999</v>
      </c>
      <c r="I56" s="152">
        <f t="shared" si="2"/>
        <v>24.243438979842303</v>
      </c>
      <c r="J56" s="156"/>
      <c r="K56" s="150">
        <v>0</v>
      </c>
      <c r="L56" s="150">
        <v>182.66333830766999</v>
      </c>
      <c r="M56" s="29"/>
      <c r="N56" s="39"/>
    </row>
    <row r="57" spans="1:14" s="36" customFormat="1" ht="17.100000000000001" customHeight="1" x14ac:dyDescent="0.25">
      <c r="A57" s="109">
        <v>49</v>
      </c>
      <c r="B57" s="110" t="s">
        <v>49</v>
      </c>
      <c r="C57" s="111" t="s">
        <v>134</v>
      </c>
      <c r="D57" s="112">
        <v>1706.7330266367858</v>
      </c>
      <c r="E57" s="112">
        <v>1706.7330266367858</v>
      </c>
      <c r="F57" s="113">
        <f t="shared" si="0"/>
        <v>0</v>
      </c>
      <c r="G57" s="112">
        <v>1706.7330266367858</v>
      </c>
      <c r="H57" s="112">
        <f t="shared" si="1"/>
        <v>170.67330297547201</v>
      </c>
      <c r="I57" s="114">
        <f t="shared" si="2"/>
        <v>10.000000018268436</v>
      </c>
      <c r="J57" s="115"/>
      <c r="K57" s="112">
        <v>0</v>
      </c>
      <c r="L57" s="112">
        <v>170.67330297547201</v>
      </c>
      <c r="M57" s="29"/>
      <c r="N57" s="39"/>
    </row>
    <row r="58" spans="1:14" s="36" customFormat="1" ht="17.100000000000001" customHeight="1" x14ac:dyDescent="0.25">
      <c r="A58" s="109">
        <v>50</v>
      </c>
      <c r="B58" s="110" t="s">
        <v>49</v>
      </c>
      <c r="C58" s="111" t="s">
        <v>557</v>
      </c>
      <c r="D58" s="112">
        <v>2051.3771272311433</v>
      </c>
      <c r="E58" s="112">
        <v>2051.3771272311433</v>
      </c>
      <c r="F58" s="113">
        <f t="shared" si="0"/>
        <v>0</v>
      </c>
      <c r="G58" s="112">
        <v>2051.3771272311428</v>
      </c>
      <c r="H58" s="112">
        <f t="shared" si="1"/>
        <v>271.09540848673794</v>
      </c>
      <c r="I58" s="114">
        <f t="shared" si="2"/>
        <v>13.215288641374798</v>
      </c>
      <c r="J58" s="115"/>
      <c r="K58" s="112">
        <v>0</v>
      </c>
      <c r="L58" s="112">
        <v>271.09540848673794</v>
      </c>
      <c r="M58" s="29"/>
      <c r="N58" s="39"/>
    </row>
    <row r="59" spans="1:14" s="36" customFormat="1" ht="17.100000000000001" customHeight="1" x14ac:dyDescent="0.25">
      <c r="A59" s="109">
        <v>51</v>
      </c>
      <c r="B59" s="110" t="s">
        <v>49</v>
      </c>
      <c r="C59" s="111" t="s">
        <v>558</v>
      </c>
      <c r="D59" s="112">
        <v>385.11449040664286</v>
      </c>
      <c r="E59" s="112">
        <v>385.11449040664286</v>
      </c>
      <c r="F59" s="113">
        <f t="shared" si="0"/>
        <v>0</v>
      </c>
      <c r="G59" s="112">
        <v>385.11449040664291</v>
      </c>
      <c r="H59" s="112">
        <f t="shared" si="1"/>
        <v>55.074750806097001</v>
      </c>
      <c r="I59" s="114">
        <f t="shared" si="2"/>
        <v>14.300877317792821</v>
      </c>
      <c r="J59" s="115"/>
      <c r="K59" s="112">
        <v>0</v>
      </c>
      <c r="L59" s="112">
        <v>55.074750806097001</v>
      </c>
      <c r="M59" s="29"/>
      <c r="N59" s="39"/>
    </row>
    <row r="60" spans="1:14" s="36" customFormat="1" ht="17.100000000000001" customHeight="1" x14ac:dyDescent="0.25">
      <c r="A60" s="109">
        <v>52</v>
      </c>
      <c r="B60" s="110" t="s">
        <v>49</v>
      </c>
      <c r="C60" s="111" t="s">
        <v>559</v>
      </c>
      <c r="D60" s="112">
        <v>370.20467066785716</v>
      </c>
      <c r="E60" s="112">
        <v>370.20467066785716</v>
      </c>
      <c r="F60" s="113">
        <f t="shared" si="0"/>
        <v>0</v>
      </c>
      <c r="G60" s="112">
        <v>370.2046706678571</v>
      </c>
      <c r="H60" s="112">
        <f t="shared" si="1"/>
        <v>33.842807477028003</v>
      </c>
      <c r="I60" s="114">
        <f t="shared" si="2"/>
        <v>9.1416478933058443</v>
      </c>
      <c r="J60" s="115"/>
      <c r="K60" s="112">
        <v>0</v>
      </c>
      <c r="L60" s="112">
        <v>33.842807477028003</v>
      </c>
      <c r="M60" s="29"/>
      <c r="N60" s="39"/>
    </row>
    <row r="61" spans="1:14" s="36" customFormat="1" ht="17.100000000000001" customHeight="1" x14ac:dyDescent="0.25">
      <c r="A61" s="109">
        <v>53</v>
      </c>
      <c r="B61" s="110" t="s">
        <v>49</v>
      </c>
      <c r="C61" s="111" t="s">
        <v>560</v>
      </c>
      <c r="D61" s="112">
        <v>224.27114241085718</v>
      </c>
      <c r="E61" s="112">
        <v>224.27114241085718</v>
      </c>
      <c r="F61" s="113">
        <f t="shared" si="0"/>
        <v>0</v>
      </c>
      <c r="G61" s="112">
        <v>224.27114241085718</v>
      </c>
      <c r="H61" s="112">
        <f t="shared" si="1"/>
        <v>18.791864296326001</v>
      </c>
      <c r="I61" s="114">
        <f t="shared" si="2"/>
        <v>8.3790826114846002</v>
      </c>
      <c r="J61" s="115"/>
      <c r="K61" s="112">
        <v>0</v>
      </c>
      <c r="L61" s="112">
        <v>18.791864296326001</v>
      </c>
      <c r="M61" s="29"/>
      <c r="N61" s="39"/>
    </row>
    <row r="62" spans="1:14" s="36" customFormat="1" ht="17.100000000000001" customHeight="1" x14ac:dyDescent="0.25">
      <c r="A62" s="109">
        <v>54</v>
      </c>
      <c r="B62" s="110" t="s">
        <v>49</v>
      </c>
      <c r="C62" s="111" t="s">
        <v>312</v>
      </c>
      <c r="D62" s="112">
        <v>350.04437452285714</v>
      </c>
      <c r="E62" s="112">
        <v>350.04437452285714</v>
      </c>
      <c r="F62" s="113">
        <f t="shared" si="0"/>
        <v>0</v>
      </c>
      <c r="G62" s="112">
        <v>350.04437452285714</v>
      </c>
      <c r="H62" s="112">
        <f t="shared" si="1"/>
        <v>19.760687982980997</v>
      </c>
      <c r="I62" s="114">
        <f t="shared" si="2"/>
        <v>5.645195129879359</v>
      </c>
      <c r="J62" s="115"/>
      <c r="K62" s="112">
        <v>0</v>
      </c>
      <c r="L62" s="112">
        <v>19.760687982980997</v>
      </c>
      <c r="M62" s="29"/>
      <c r="N62" s="39"/>
    </row>
    <row r="63" spans="1:14" s="36" customFormat="1" ht="34.5" customHeight="1" x14ac:dyDescent="0.25">
      <c r="A63" s="109">
        <v>55</v>
      </c>
      <c r="B63" s="110" t="s">
        <v>49</v>
      </c>
      <c r="C63" s="145" t="s">
        <v>580</v>
      </c>
      <c r="D63" s="112">
        <v>284.94204331371429</v>
      </c>
      <c r="E63" s="112">
        <v>284.94204331371429</v>
      </c>
      <c r="F63" s="113">
        <f t="shared" si="0"/>
        <v>0</v>
      </c>
      <c r="G63" s="112">
        <v>284.94204331371435</v>
      </c>
      <c r="H63" s="112">
        <f t="shared" si="1"/>
        <v>0</v>
      </c>
      <c r="I63" s="114">
        <f t="shared" si="2"/>
        <v>0</v>
      </c>
      <c r="J63" s="115"/>
      <c r="K63" s="112">
        <v>0</v>
      </c>
      <c r="L63" s="112">
        <v>0</v>
      </c>
      <c r="M63" s="29"/>
      <c r="N63" s="39"/>
    </row>
    <row r="64" spans="1:14" s="36" customFormat="1" ht="30.75" customHeight="1" x14ac:dyDescent="0.25">
      <c r="A64" s="109">
        <v>57</v>
      </c>
      <c r="B64" s="110" t="s">
        <v>49</v>
      </c>
      <c r="C64" s="145" t="s">
        <v>72</v>
      </c>
      <c r="D64" s="112">
        <v>185.10967422514287</v>
      </c>
      <c r="E64" s="112">
        <v>185.10967422514287</v>
      </c>
      <c r="F64" s="113">
        <f t="shared" si="0"/>
        <v>0</v>
      </c>
      <c r="G64" s="112">
        <v>185.10967422514287</v>
      </c>
      <c r="H64" s="112">
        <f t="shared" si="1"/>
        <v>68.198302943001011</v>
      </c>
      <c r="I64" s="114">
        <f t="shared" si="2"/>
        <v>36.842106296429236</v>
      </c>
      <c r="J64" s="115"/>
      <c r="K64" s="112">
        <v>0</v>
      </c>
      <c r="L64" s="112">
        <v>68.198302943001011</v>
      </c>
      <c r="M64" s="29"/>
      <c r="N64" s="39"/>
    </row>
    <row r="65" spans="1:14" s="36" customFormat="1" ht="17.100000000000001" customHeight="1" x14ac:dyDescent="0.25">
      <c r="A65" s="109">
        <v>58</v>
      </c>
      <c r="B65" s="110" t="s">
        <v>53</v>
      </c>
      <c r="C65" s="111" t="s">
        <v>561</v>
      </c>
      <c r="D65" s="112">
        <v>1049.1556554411429</v>
      </c>
      <c r="E65" s="112">
        <v>1049.1556554411429</v>
      </c>
      <c r="F65" s="113">
        <f t="shared" si="0"/>
        <v>0</v>
      </c>
      <c r="G65" s="112">
        <v>1049.1556554411429</v>
      </c>
      <c r="H65" s="112">
        <f t="shared" si="1"/>
        <v>52.457777401095001</v>
      </c>
      <c r="I65" s="114">
        <f t="shared" si="2"/>
        <v>4.9999994880681315</v>
      </c>
      <c r="J65" s="115"/>
      <c r="K65" s="112">
        <v>0</v>
      </c>
      <c r="L65" s="112">
        <v>52.457777401095001</v>
      </c>
      <c r="M65" s="29"/>
      <c r="N65" s="39"/>
    </row>
    <row r="66" spans="1:14" s="36" customFormat="1" ht="17.100000000000001" customHeight="1" x14ac:dyDescent="0.25">
      <c r="A66" s="109">
        <v>59</v>
      </c>
      <c r="B66" s="110" t="s">
        <v>53</v>
      </c>
      <c r="C66" s="111" t="s">
        <v>73</v>
      </c>
      <c r="D66" s="112">
        <v>407.55997931785714</v>
      </c>
      <c r="E66" s="112">
        <v>407.55997931785714</v>
      </c>
      <c r="F66" s="113">
        <f t="shared" si="0"/>
        <v>0</v>
      </c>
      <c r="G66" s="112">
        <v>407.55997931785714</v>
      </c>
      <c r="H66" s="112">
        <f t="shared" si="1"/>
        <v>71.275488772553999</v>
      </c>
      <c r="I66" s="114">
        <f t="shared" si="2"/>
        <v>17.488343406987479</v>
      </c>
      <c r="J66" s="115"/>
      <c r="K66" s="112">
        <v>0</v>
      </c>
      <c r="L66" s="112">
        <v>71.275488772553999</v>
      </c>
      <c r="M66" s="29"/>
      <c r="N66" s="39"/>
    </row>
    <row r="67" spans="1:14" s="36" customFormat="1" ht="31.5" customHeight="1" x14ac:dyDescent="0.25">
      <c r="A67" s="109">
        <v>60</v>
      </c>
      <c r="B67" s="110" t="s">
        <v>74</v>
      </c>
      <c r="C67" s="117" t="s">
        <v>562</v>
      </c>
      <c r="D67" s="112">
        <v>1523.9677560312857</v>
      </c>
      <c r="E67" s="112">
        <v>1523.9677560312857</v>
      </c>
      <c r="F67" s="113">
        <f t="shared" si="0"/>
        <v>0</v>
      </c>
      <c r="G67" s="112">
        <v>1523.9677560312859</v>
      </c>
      <c r="H67" s="112">
        <f t="shared" si="1"/>
        <v>130.30253429222697</v>
      </c>
      <c r="I67" s="114">
        <f t="shared" si="2"/>
        <v>8.5502159593954019</v>
      </c>
      <c r="J67" s="115"/>
      <c r="K67" s="112">
        <v>0</v>
      </c>
      <c r="L67" s="112">
        <v>130.30253429222697</v>
      </c>
      <c r="M67" s="29"/>
      <c r="N67" s="39"/>
    </row>
    <row r="68" spans="1:14" s="36" customFormat="1" ht="17.100000000000001" customHeight="1" x14ac:dyDescent="0.25">
      <c r="A68" s="109">
        <v>61</v>
      </c>
      <c r="B68" s="110" t="s">
        <v>39</v>
      </c>
      <c r="C68" s="111" t="s">
        <v>75</v>
      </c>
      <c r="D68" s="112">
        <v>1035.7999316067858</v>
      </c>
      <c r="E68" s="112">
        <v>1035.7999316067858</v>
      </c>
      <c r="F68" s="113">
        <f t="shared" si="0"/>
        <v>0</v>
      </c>
      <c r="G68" s="112">
        <v>1035.7999316067858</v>
      </c>
      <c r="H68" s="112">
        <f t="shared" si="1"/>
        <v>109.03157178596099</v>
      </c>
      <c r="I68" s="114">
        <f t="shared" si="2"/>
        <v>10.526315793130594</v>
      </c>
      <c r="J68" s="115"/>
      <c r="K68" s="112">
        <v>0</v>
      </c>
      <c r="L68" s="112">
        <v>109.03157178596099</v>
      </c>
      <c r="M68" s="29"/>
      <c r="N68" s="39"/>
    </row>
    <row r="69" spans="1:14" s="36" customFormat="1" ht="17.100000000000001" customHeight="1" x14ac:dyDescent="0.25">
      <c r="A69" s="109">
        <v>62</v>
      </c>
      <c r="B69" s="110" t="s">
        <v>113</v>
      </c>
      <c r="C69" s="111" t="s">
        <v>313</v>
      </c>
      <c r="D69" s="112">
        <v>11567.680780321287</v>
      </c>
      <c r="E69" s="112">
        <v>11567.680780321287</v>
      </c>
      <c r="F69" s="113">
        <f t="shared" si="0"/>
        <v>0</v>
      </c>
      <c r="G69" s="112">
        <v>8224.3567889999995</v>
      </c>
      <c r="H69" s="112">
        <f t="shared" si="1"/>
        <v>11567.680782204858</v>
      </c>
      <c r="I69" s="114">
        <f t="shared" si="2"/>
        <v>100.00000001628304</v>
      </c>
      <c r="J69" s="115"/>
      <c r="K69" s="112">
        <v>6859.7444641720213</v>
      </c>
      <c r="L69" s="112">
        <v>4707.9363180328373</v>
      </c>
      <c r="M69" s="29"/>
      <c r="N69" s="39"/>
    </row>
    <row r="70" spans="1:14" s="36" customFormat="1" ht="17.100000000000001" customHeight="1" x14ac:dyDescent="0.25">
      <c r="A70" s="109">
        <v>63</v>
      </c>
      <c r="B70" s="110" t="s">
        <v>62</v>
      </c>
      <c r="C70" s="111" t="s">
        <v>563</v>
      </c>
      <c r="D70" s="112">
        <v>11213.781403593215</v>
      </c>
      <c r="E70" s="112">
        <v>11213.781403593215</v>
      </c>
      <c r="F70" s="113">
        <f t="shared" si="0"/>
        <v>0</v>
      </c>
      <c r="G70" s="112">
        <v>11213.781403593215</v>
      </c>
      <c r="H70" s="112">
        <f t="shared" si="1"/>
        <v>8462.9349943636425</v>
      </c>
      <c r="I70" s="114">
        <f t="shared" si="2"/>
        <v>75.46905624227594</v>
      </c>
      <c r="J70" s="115"/>
      <c r="K70" s="112">
        <v>0</v>
      </c>
      <c r="L70" s="112">
        <v>8462.9349943636425</v>
      </c>
      <c r="M70" s="29"/>
      <c r="N70" s="39"/>
    </row>
    <row r="71" spans="1:14" s="36" customFormat="1" ht="17.100000000000001" customHeight="1" x14ac:dyDescent="0.25">
      <c r="A71" s="109">
        <v>64</v>
      </c>
      <c r="B71" s="110" t="s">
        <v>49</v>
      </c>
      <c r="C71" s="111" t="s">
        <v>314</v>
      </c>
      <c r="D71" s="112">
        <v>90.054023173714299</v>
      </c>
      <c r="E71" s="112">
        <v>90.054023173714299</v>
      </c>
      <c r="F71" s="113">
        <f t="shared" si="0"/>
        <v>0</v>
      </c>
      <c r="G71" s="112">
        <v>90.054023173714299</v>
      </c>
      <c r="H71" s="112">
        <f t="shared" si="1"/>
        <v>7.8710626171979996</v>
      </c>
      <c r="I71" s="114">
        <f t="shared" si="2"/>
        <v>8.7403786525058553</v>
      </c>
      <c r="J71" s="115"/>
      <c r="K71" s="112">
        <v>0</v>
      </c>
      <c r="L71" s="112">
        <v>7.8710626171979996</v>
      </c>
      <c r="M71" s="29"/>
      <c r="N71" s="39"/>
    </row>
    <row r="72" spans="1:14" s="36" customFormat="1" ht="21.75" customHeight="1" x14ac:dyDescent="0.25">
      <c r="A72" s="109">
        <v>65</v>
      </c>
      <c r="B72" s="110" t="s">
        <v>49</v>
      </c>
      <c r="C72" s="117" t="s">
        <v>76</v>
      </c>
      <c r="D72" s="112">
        <v>919.12382375078573</v>
      </c>
      <c r="E72" s="112">
        <v>919.12382375078573</v>
      </c>
      <c r="F72" s="113">
        <f t="shared" si="0"/>
        <v>0</v>
      </c>
      <c r="G72" s="112">
        <v>919.12382375078573</v>
      </c>
      <c r="H72" s="112">
        <f t="shared" si="1"/>
        <v>230.84972324389801</v>
      </c>
      <c r="I72" s="114">
        <f t="shared" si="2"/>
        <v>25.116281101477721</v>
      </c>
      <c r="J72" s="115"/>
      <c r="K72" s="112">
        <v>0</v>
      </c>
      <c r="L72" s="112">
        <v>230.84972324389801</v>
      </c>
      <c r="M72" s="29"/>
      <c r="N72" s="39"/>
    </row>
    <row r="73" spans="1:14" s="36" customFormat="1" ht="22.5" customHeight="1" x14ac:dyDescent="0.25">
      <c r="A73" s="109">
        <v>66</v>
      </c>
      <c r="B73" s="110" t="s">
        <v>49</v>
      </c>
      <c r="C73" s="145" t="s">
        <v>579</v>
      </c>
      <c r="D73" s="112">
        <v>1008.688723119</v>
      </c>
      <c r="E73" s="112">
        <v>1008.688723119</v>
      </c>
      <c r="F73" s="113">
        <f t="shared" si="0"/>
        <v>0</v>
      </c>
      <c r="G73" s="112">
        <v>1008.688723119</v>
      </c>
      <c r="H73" s="112">
        <f t="shared" si="1"/>
        <v>239.73830410642205</v>
      </c>
      <c r="I73" s="114">
        <f t="shared" si="2"/>
        <v>23.767322724211613</v>
      </c>
      <c r="J73" s="115"/>
      <c r="K73" s="112">
        <v>0</v>
      </c>
      <c r="L73" s="112">
        <v>239.73830410642205</v>
      </c>
      <c r="M73" s="29"/>
      <c r="N73" s="39"/>
    </row>
    <row r="74" spans="1:14" s="36" customFormat="1" ht="17.100000000000001" customHeight="1" x14ac:dyDescent="0.25">
      <c r="A74" s="109">
        <v>67</v>
      </c>
      <c r="B74" s="110" t="s">
        <v>49</v>
      </c>
      <c r="C74" s="111" t="s">
        <v>315</v>
      </c>
      <c r="D74" s="112">
        <v>275.16984570900001</v>
      </c>
      <c r="E74" s="112">
        <v>275.16984570900001</v>
      </c>
      <c r="F74" s="113">
        <f t="shared" si="0"/>
        <v>0</v>
      </c>
      <c r="G74" s="112">
        <v>275.16984570900001</v>
      </c>
      <c r="H74" s="112">
        <f t="shared" si="1"/>
        <v>0</v>
      </c>
      <c r="I74" s="114">
        <f t="shared" si="2"/>
        <v>0</v>
      </c>
      <c r="J74" s="115"/>
      <c r="K74" s="112">
        <v>0</v>
      </c>
      <c r="L74" s="112">
        <v>0</v>
      </c>
      <c r="M74" s="29"/>
      <c r="N74" s="39"/>
    </row>
    <row r="75" spans="1:14" s="36" customFormat="1" ht="17.100000000000001" customHeight="1" x14ac:dyDescent="0.25">
      <c r="A75" s="109">
        <v>68</v>
      </c>
      <c r="B75" s="110" t="s">
        <v>49</v>
      </c>
      <c r="C75" s="111" t="s">
        <v>482</v>
      </c>
      <c r="D75" s="112">
        <v>1255.244833146857</v>
      </c>
      <c r="E75" s="112">
        <v>1255.244833146857</v>
      </c>
      <c r="F75" s="113">
        <f t="shared" ref="F75:F138" si="3">E75/D75*100-100</f>
        <v>0</v>
      </c>
      <c r="G75" s="112">
        <v>1240.9691040732862</v>
      </c>
      <c r="H75" s="112">
        <f t="shared" ref="H75:H138" si="4">K75+L75</f>
        <v>825.47483765769027</v>
      </c>
      <c r="I75" s="114">
        <f t="shared" ref="I75:I138" si="5">+H75/E75*100</f>
        <v>65.762058194515916</v>
      </c>
      <c r="J75" s="115"/>
      <c r="K75" s="112">
        <v>0</v>
      </c>
      <c r="L75" s="112">
        <v>825.47483765769027</v>
      </c>
      <c r="M75" s="29"/>
      <c r="N75" s="39"/>
    </row>
    <row r="76" spans="1:14" s="36" customFormat="1" ht="17.100000000000001" customHeight="1" x14ac:dyDescent="0.25">
      <c r="A76" s="109">
        <v>69</v>
      </c>
      <c r="B76" s="110" t="s">
        <v>49</v>
      </c>
      <c r="C76" s="111" t="s">
        <v>510</v>
      </c>
      <c r="D76" s="112">
        <v>446.81796678985711</v>
      </c>
      <c r="E76" s="112">
        <v>446.81796678985711</v>
      </c>
      <c r="F76" s="113">
        <f t="shared" si="3"/>
        <v>0</v>
      </c>
      <c r="G76" s="112">
        <v>446.81796678985722</v>
      </c>
      <c r="H76" s="112">
        <f t="shared" si="4"/>
        <v>0</v>
      </c>
      <c r="I76" s="114">
        <f t="shared" si="5"/>
        <v>0</v>
      </c>
      <c r="J76" s="115"/>
      <c r="K76" s="112">
        <v>0</v>
      </c>
      <c r="L76" s="112">
        <v>0</v>
      </c>
      <c r="M76" s="29"/>
      <c r="N76" s="39"/>
    </row>
    <row r="77" spans="1:14" s="36" customFormat="1" ht="17.100000000000001" customHeight="1" thickBot="1" x14ac:dyDescent="0.3">
      <c r="A77" s="147">
        <v>70</v>
      </c>
      <c r="B77" s="154" t="s">
        <v>49</v>
      </c>
      <c r="C77" s="155" t="s">
        <v>316</v>
      </c>
      <c r="D77" s="150">
        <v>499.30900339885716</v>
      </c>
      <c r="E77" s="150">
        <v>499.30900339885716</v>
      </c>
      <c r="F77" s="151">
        <f t="shared" si="3"/>
        <v>0</v>
      </c>
      <c r="G77" s="150">
        <v>499.30900339885716</v>
      </c>
      <c r="H77" s="150">
        <f t="shared" si="4"/>
        <v>24.965450024724003</v>
      </c>
      <c r="I77" s="152">
        <f t="shared" si="5"/>
        <v>4.9999999709160354</v>
      </c>
      <c r="J77" s="156"/>
      <c r="K77" s="150">
        <v>0</v>
      </c>
      <c r="L77" s="150">
        <v>24.965450024724003</v>
      </c>
      <c r="M77" s="29"/>
      <c r="N77" s="39"/>
    </row>
    <row r="78" spans="1:14" s="36" customFormat="1" ht="17.100000000000001" customHeight="1" x14ac:dyDescent="0.25">
      <c r="A78" s="109">
        <v>71</v>
      </c>
      <c r="B78" s="110" t="s">
        <v>396</v>
      </c>
      <c r="C78" s="111" t="s">
        <v>77</v>
      </c>
      <c r="D78" s="112">
        <v>182.64348430585716</v>
      </c>
      <c r="E78" s="112">
        <v>182.64348430585716</v>
      </c>
      <c r="F78" s="113">
        <f t="shared" si="3"/>
        <v>0</v>
      </c>
      <c r="G78" s="112">
        <v>182.64348430585716</v>
      </c>
      <c r="H78" s="112">
        <f t="shared" si="4"/>
        <v>9.1321742046150014</v>
      </c>
      <c r="I78" s="114">
        <f t="shared" si="5"/>
        <v>4.9999999941537165</v>
      </c>
      <c r="J78" s="115"/>
      <c r="K78" s="112">
        <v>0</v>
      </c>
      <c r="L78" s="112">
        <v>9.1321742046150014</v>
      </c>
      <c r="M78" s="29"/>
      <c r="N78" s="39"/>
    </row>
    <row r="79" spans="1:14" s="36" customFormat="1" ht="17.100000000000001" customHeight="1" x14ac:dyDescent="0.25">
      <c r="A79" s="109">
        <v>72</v>
      </c>
      <c r="B79" s="110" t="s">
        <v>78</v>
      </c>
      <c r="C79" s="111" t="s">
        <v>79</v>
      </c>
      <c r="D79" s="112">
        <v>415.84264574914289</v>
      </c>
      <c r="E79" s="112">
        <v>415.84264574914289</v>
      </c>
      <c r="F79" s="113">
        <f t="shared" si="3"/>
        <v>0</v>
      </c>
      <c r="G79" s="112">
        <v>415.84264574914289</v>
      </c>
      <c r="H79" s="112">
        <f t="shared" si="4"/>
        <v>21.323722893957001</v>
      </c>
      <c r="I79" s="114">
        <f t="shared" si="5"/>
        <v>5.1278345575986304</v>
      </c>
      <c r="J79" s="115"/>
      <c r="K79" s="112">
        <v>0</v>
      </c>
      <c r="L79" s="112">
        <v>21.323722893957001</v>
      </c>
      <c r="M79" s="29"/>
      <c r="N79" s="39"/>
    </row>
    <row r="80" spans="1:14" s="36" customFormat="1" ht="17.100000000000001" customHeight="1" x14ac:dyDescent="0.25">
      <c r="A80" s="109">
        <v>73</v>
      </c>
      <c r="B80" s="110" t="s">
        <v>78</v>
      </c>
      <c r="C80" s="111" t="s">
        <v>80</v>
      </c>
      <c r="D80" s="112">
        <v>569.67547973914282</v>
      </c>
      <c r="E80" s="112">
        <v>569.67547973914282</v>
      </c>
      <c r="F80" s="113">
        <f t="shared" si="3"/>
        <v>0</v>
      </c>
      <c r="G80" s="112">
        <v>569.67547973914282</v>
      </c>
      <c r="H80" s="112">
        <f t="shared" si="4"/>
        <v>284.83773836185799</v>
      </c>
      <c r="I80" s="114">
        <f t="shared" si="5"/>
        <v>49.999999735338193</v>
      </c>
      <c r="J80" s="115"/>
      <c r="K80" s="112">
        <v>0</v>
      </c>
      <c r="L80" s="112">
        <v>284.83773836185799</v>
      </c>
      <c r="M80" s="29"/>
      <c r="N80" s="39"/>
    </row>
    <row r="81" spans="1:14" s="36" customFormat="1" ht="17.100000000000001" customHeight="1" x14ac:dyDescent="0.25">
      <c r="A81" s="109">
        <v>74</v>
      </c>
      <c r="B81" s="110" t="s">
        <v>78</v>
      </c>
      <c r="C81" s="111" t="s">
        <v>81</v>
      </c>
      <c r="D81" s="112">
        <v>85.40708381228572</v>
      </c>
      <c r="E81" s="112">
        <v>85.40708381228572</v>
      </c>
      <c r="F81" s="113">
        <f t="shared" si="3"/>
        <v>0</v>
      </c>
      <c r="G81" s="112">
        <v>85.40708381228572</v>
      </c>
      <c r="H81" s="112">
        <f t="shared" si="4"/>
        <v>17.081416982421</v>
      </c>
      <c r="I81" s="114">
        <f t="shared" si="5"/>
        <v>20.000000257547555</v>
      </c>
      <c r="J81" s="115"/>
      <c r="K81" s="112">
        <v>0</v>
      </c>
      <c r="L81" s="112">
        <v>17.081416982421</v>
      </c>
      <c r="M81" s="29"/>
      <c r="N81" s="39"/>
    </row>
    <row r="82" spans="1:14" s="36" customFormat="1" ht="17.100000000000001" customHeight="1" x14ac:dyDescent="0.25">
      <c r="A82" s="109">
        <v>75</v>
      </c>
      <c r="B82" s="110" t="s">
        <v>78</v>
      </c>
      <c r="C82" s="111" t="s">
        <v>564</v>
      </c>
      <c r="D82" s="112">
        <v>155.46312067628571</v>
      </c>
      <c r="E82" s="112">
        <v>155.46312067628571</v>
      </c>
      <c r="F82" s="113">
        <f t="shared" si="3"/>
        <v>0</v>
      </c>
      <c r="G82" s="112">
        <v>155.46312067628571</v>
      </c>
      <c r="H82" s="112">
        <f t="shared" si="4"/>
        <v>23.480145369252003</v>
      </c>
      <c r="I82" s="114">
        <f t="shared" si="5"/>
        <v>15.103353944723469</v>
      </c>
      <c r="J82" s="115"/>
      <c r="K82" s="112">
        <v>0</v>
      </c>
      <c r="L82" s="112">
        <v>23.480145369252003</v>
      </c>
      <c r="M82" s="29"/>
      <c r="N82" s="39"/>
    </row>
    <row r="83" spans="1:14" s="36" customFormat="1" ht="17.100000000000001" customHeight="1" x14ac:dyDescent="0.25">
      <c r="A83" s="109">
        <v>76</v>
      </c>
      <c r="B83" s="110" t="s">
        <v>78</v>
      </c>
      <c r="C83" s="111" t="s">
        <v>82</v>
      </c>
      <c r="D83" s="112">
        <v>252.47965448121431</v>
      </c>
      <c r="E83" s="112">
        <v>252.47965448121431</v>
      </c>
      <c r="F83" s="113">
        <f t="shared" si="3"/>
        <v>0</v>
      </c>
      <c r="G83" s="112">
        <v>252.47965448121431</v>
      </c>
      <c r="H83" s="112">
        <f t="shared" si="4"/>
        <v>38.967544801053009</v>
      </c>
      <c r="I83" s="114">
        <f t="shared" si="5"/>
        <v>15.433934619849687</v>
      </c>
      <c r="J83" s="115"/>
      <c r="K83" s="112">
        <v>0</v>
      </c>
      <c r="L83" s="112">
        <v>38.967544801053009</v>
      </c>
      <c r="M83" s="29"/>
      <c r="N83" s="39"/>
    </row>
    <row r="84" spans="1:14" s="36" customFormat="1" ht="17.100000000000001" customHeight="1" x14ac:dyDescent="0.25">
      <c r="A84" s="109">
        <v>77</v>
      </c>
      <c r="B84" s="110" t="s">
        <v>78</v>
      </c>
      <c r="C84" s="111" t="s">
        <v>83</v>
      </c>
      <c r="D84" s="112">
        <v>193.78779723128571</v>
      </c>
      <c r="E84" s="112">
        <v>193.78779723128571</v>
      </c>
      <c r="F84" s="113">
        <f t="shared" si="3"/>
        <v>0</v>
      </c>
      <c r="G84" s="112">
        <v>193.78779723128574</v>
      </c>
      <c r="H84" s="112">
        <f t="shared" si="4"/>
        <v>38.757559531680002</v>
      </c>
      <c r="I84" s="114">
        <f t="shared" si="5"/>
        <v>20.000000044080618</v>
      </c>
      <c r="J84" s="115"/>
      <c r="K84" s="112">
        <v>0</v>
      </c>
      <c r="L84" s="112">
        <v>38.757559531680002</v>
      </c>
      <c r="M84" s="29"/>
      <c r="N84" s="39"/>
    </row>
    <row r="85" spans="1:14" s="36" customFormat="1" ht="17.100000000000001" customHeight="1" x14ac:dyDescent="0.25">
      <c r="A85" s="109">
        <v>78</v>
      </c>
      <c r="B85" s="110" t="s">
        <v>78</v>
      </c>
      <c r="C85" s="111" t="s">
        <v>317</v>
      </c>
      <c r="D85" s="112">
        <v>3.3183726132857143</v>
      </c>
      <c r="E85" s="112">
        <v>3.3183726132857143</v>
      </c>
      <c r="F85" s="113">
        <f t="shared" si="3"/>
        <v>0</v>
      </c>
      <c r="G85" s="112">
        <v>3.3183726132857143</v>
      </c>
      <c r="H85" s="112">
        <f t="shared" si="4"/>
        <v>0</v>
      </c>
      <c r="I85" s="114">
        <f t="shared" si="5"/>
        <v>0</v>
      </c>
      <c r="J85" s="115"/>
      <c r="K85" s="112">
        <v>0</v>
      </c>
      <c r="L85" s="112">
        <v>0</v>
      </c>
      <c r="M85" s="29"/>
      <c r="N85" s="39"/>
    </row>
    <row r="86" spans="1:14" s="36" customFormat="1" ht="17.100000000000001" customHeight="1" x14ac:dyDescent="0.25">
      <c r="A86" s="109">
        <v>79</v>
      </c>
      <c r="B86" s="110" t="s">
        <v>78</v>
      </c>
      <c r="C86" s="111" t="s">
        <v>84</v>
      </c>
      <c r="D86" s="112">
        <v>1713.8855091600001</v>
      </c>
      <c r="E86" s="112">
        <v>1713.8855091600001</v>
      </c>
      <c r="F86" s="113">
        <f t="shared" si="3"/>
        <v>0</v>
      </c>
      <c r="G86" s="112">
        <v>1713.8855091600001</v>
      </c>
      <c r="H86" s="112">
        <f t="shared" si="4"/>
        <v>620.68171979850297</v>
      </c>
      <c r="I86" s="114">
        <f t="shared" si="5"/>
        <v>36.214888128828861</v>
      </c>
      <c r="J86" s="115"/>
      <c r="K86" s="112">
        <v>0</v>
      </c>
      <c r="L86" s="112">
        <v>620.68171979850297</v>
      </c>
      <c r="M86" s="29"/>
      <c r="N86" s="39"/>
    </row>
    <row r="87" spans="1:14" s="36" customFormat="1" ht="17.100000000000001" customHeight="1" x14ac:dyDescent="0.25">
      <c r="A87" s="109">
        <v>80</v>
      </c>
      <c r="B87" s="110" t="s">
        <v>78</v>
      </c>
      <c r="C87" s="111" t="s">
        <v>565</v>
      </c>
      <c r="D87" s="112">
        <v>396.76140900000001</v>
      </c>
      <c r="E87" s="112">
        <v>396.76140900000001</v>
      </c>
      <c r="F87" s="113">
        <f t="shared" si="3"/>
        <v>0</v>
      </c>
      <c r="G87" s="112">
        <v>396.76140900000001</v>
      </c>
      <c r="H87" s="112">
        <f t="shared" si="4"/>
        <v>55.512918418716005</v>
      </c>
      <c r="I87" s="114">
        <f t="shared" si="5"/>
        <v>13.991511563241776</v>
      </c>
      <c r="J87" s="115"/>
      <c r="K87" s="112">
        <v>0</v>
      </c>
      <c r="L87" s="112">
        <v>55.512918418716005</v>
      </c>
      <c r="M87" s="29"/>
      <c r="N87" s="39"/>
    </row>
    <row r="88" spans="1:14" s="36" customFormat="1" ht="17.100000000000001" customHeight="1" x14ac:dyDescent="0.25">
      <c r="A88" s="109">
        <v>82</v>
      </c>
      <c r="B88" s="110" t="s">
        <v>78</v>
      </c>
      <c r="C88" s="111" t="s">
        <v>318</v>
      </c>
      <c r="D88" s="112">
        <v>8.0724333053571424</v>
      </c>
      <c r="E88" s="112">
        <v>8.0724333053571424</v>
      </c>
      <c r="F88" s="113">
        <f t="shared" si="3"/>
        <v>0</v>
      </c>
      <c r="G88" s="112">
        <v>8.0724333053571424</v>
      </c>
      <c r="H88" s="112">
        <f t="shared" si="4"/>
        <v>0.42486487124399996</v>
      </c>
      <c r="I88" s="114">
        <f t="shared" si="5"/>
        <v>5.2631574046210465</v>
      </c>
      <c r="J88" s="115"/>
      <c r="K88" s="112">
        <v>0</v>
      </c>
      <c r="L88" s="112">
        <v>0.42486487124399996</v>
      </c>
      <c r="M88" s="29"/>
      <c r="N88" s="39"/>
    </row>
    <row r="89" spans="1:14" s="36" customFormat="1" ht="17.100000000000001" customHeight="1" x14ac:dyDescent="0.25">
      <c r="A89" s="118">
        <v>83</v>
      </c>
      <c r="B89" s="119" t="s">
        <v>78</v>
      </c>
      <c r="C89" s="120" t="s">
        <v>319</v>
      </c>
      <c r="D89" s="112">
        <v>12.314456578285716</v>
      </c>
      <c r="E89" s="112">
        <v>12.314456578285716</v>
      </c>
      <c r="F89" s="113">
        <f t="shared" si="3"/>
        <v>0</v>
      </c>
      <c r="G89" s="112">
        <v>12.314456578285714</v>
      </c>
      <c r="H89" s="112">
        <f t="shared" si="4"/>
        <v>2.4628908629159998</v>
      </c>
      <c r="I89" s="114">
        <f t="shared" si="5"/>
        <v>19.999996323498802</v>
      </c>
      <c r="J89" s="115"/>
      <c r="K89" s="112">
        <v>0</v>
      </c>
      <c r="L89" s="112">
        <v>2.4628908629159998</v>
      </c>
      <c r="M89" s="29"/>
      <c r="N89" s="39"/>
    </row>
    <row r="90" spans="1:14" s="36" customFormat="1" ht="17.100000000000001" customHeight="1" x14ac:dyDescent="0.25">
      <c r="A90" s="118">
        <v>84</v>
      </c>
      <c r="B90" s="119" t="s">
        <v>78</v>
      </c>
      <c r="C90" s="110" t="s">
        <v>85</v>
      </c>
      <c r="D90" s="112">
        <v>181.75143690000002</v>
      </c>
      <c r="E90" s="112">
        <v>181.75143690000002</v>
      </c>
      <c r="F90" s="113">
        <f t="shared" si="3"/>
        <v>0</v>
      </c>
      <c r="G90" s="112">
        <v>181.75143690000002</v>
      </c>
      <c r="H90" s="112">
        <f t="shared" si="4"/>
        <v>38.2634604</v>
      </c>
      <c r="I90" s="114">
        <f t="shared" si="5"/>
        <v>21.052631578947366</v>
      </c>
      <c r="J90" s="115"/>
      <c r="K90" s="112">
        <v>0</v>
      </c>
      <c r="L90" s="112">
        <v>38.2634604</v>
      </c>
      <c r="M90" s="29"/>
      <c r="N90" s="39"/>
    </row>
    <row r="91" spans="1:14" s="36" customFormat="1" ht="17.100000000000001" customHeight="1" x14ac:dyDescent="0.25">
      <c r="A91" s="118">
        <v>87</v>
      </c>
      <c r="B91" s="119" t="s">
        <v>78</v>
      </c>
      <c r="C91" s="120" t="s">
        <v>397</v>
      </c>
      <c r="D91" s="112">
        <v>661.94212362300004</v>
      </c>
      <c r="E91" s="112">
        <v>661.94212362300004</v>
      </c>
      <c r="F91" s="113">
        <f t="shared" si="3"/>
        <v>0</v>
      </c>
      <c r="G91" s="112">
        <v>661.94212362300004</v>
      </c>
      <c r="H91" s="112">
        <f t="shared" si="4"/>
        <v>33.936785038232998</v>
      </c>
      <c r="I91" s="114">
        <f t="shared" si="5"/>
        <v>5.1268507966356927</v>
      </c>
      <c r="J91" s="115"/>
      <c r="K91" s="112">
        <v>0</v>
      </c>
      <c r="L91" s="112">
        <v>33.936785038232998</v>
      </c>
      <c r="M91" s="29"/>
      <c r="N91" s="39"/>
    </row>
    <row r="92" spans="1:14" s="36" customFormat="1" ht="17.100000000000001" customHeight="1" x14ac:dyDescent="0.25">
      <c r="A92" s="118">
        <v>90</v>
      </c>
      <c r="B92" s="119" t="s">
        <v>78</v>
      </c>
      <c r="C92" s="120" t="s">
        <v>86</v>
      </c>
      <c r="D92" s="112">
        <v>180.823104</v>
      </c>
      <c r="E92" s="112">
        <v>180.823104</v>
      </c>
      <c r="F92" s="113">
        <f t="shared" si="3"/>
        <v>0</v>
      </c>
      <c r="G92" s="112">
        <v>180.823104</v>
      </c>
      <c r="H92" s="112">
        <f t="shared" si="4"/>
        <v>9.0411552000000004</v>
      </c>
      <c r="I92" s="114">
        <f t="shared" si="5"/>
        <v>5</v>
      </c>
      <c r="J92" s="115"/>
      <c r="K92" s="112">
        <v>0</v>
      </c>
      <c r="L92" s="112">
        <v>9.0411552000000004</v>
      </c>
      <c r="M92" s="29"/>
      <c r="N92" s="39"/>
    </row>
    <row r="93" spans="1:14" s="36" customFormat="1" ht="17.100000000000001" customHeight="1" x14ac:dyDescent="0.25">
      <c r="A93" s="121">
        <v>91</v>
      </c>
      <c r="B93" s="110" t="s">
        <v>78</v>
      </c>
      <c r="C93" s="110" t="s">
        <v>87</v>
      </c>
      <c r="D93" s="112">
        <v>154.93121283278569</v>
      </c>
      <c r="E93" s="112">
        <v>154.93121283278569</v>
      </c>
      <c r="F93" s="113">
        <f t="shared" si="3"/>
        <v>0</v>
      </c>
      <c r="G93" s="112">
        <v>154.93121283278572</v>
      </c>
      <c r="H93" s="112">
        <f t="shared" si="4"/>
        <v>34.849418348942997</v>
      </c>
      <c r="I93" s="114">
        <f t="shared" si="5"/>
        <v>22.493478048581025</v>
      </c>
      <c r="J93" s="115"/>
      <c r="K93" s="112">
        <v>0</v>
      </c>
      <c r="L93" s="112">
        <v>34.849418348942997</v>
      </c>
      <c r="M93" s="29"/>
      <c r="N93" s="39"/>
    </row>
    <row r="94" spans="1:14" s="36" customFormat="1" ht="17.100000000000001" customHeight="1" x14ac:dyDescent="0.25">
      <c r="A94" s="118">
        <v>92</v>
      </c>
      <c r="B94" s="119" t="s">
        <v>78</v>
      </c>
      <c r="C94" s="120" t="s">
        <v>88</v>
      </c>
      <c r="D94" s="112">
        <v>435.24675420364287</v>
      </c>
      <c r="E94" s="112">
        <v>435.24675420364287</v>
      </c>
      <c r="F94" s="113">
        <f t="shared" si="3"/>
        <v>0</v>
      </c>
      <c r="G94" s="112">
        <v>435.24675420364287</v>
      </c>
      <c r="H94" s="112">
        <f t="shared" si="4"/>
        <v>26.614830793221</v>
      </c>
      <c r="I94" s="114">
        <f t="shared" si="5"/>
        <v>6.114883232596946</v>
      </c>
      <c r="J94" s="115"/>
      <c r="K94" s="112">
        <v>0</v>
      </c>
      <c r="L94" s="112">
        <v>26.614830793221</v>
      </c>
      <c r="M94" s="29"/>
      <c r="N94" s="39"/>
    </row>
    <row r="95" spans="1:14" s="36" customFormat="1" ht="17.100000000000001" customHeight="1" x14ac:dyDescent="0.25">
      <c r="A95" s="118">
        <v>93</v>
      </c>
      <c r="B95" s="119" t="s">
        <v>78</v>
      </c>
      <c r="C95" s="120" t="s">
        <v>566</v>
      </c>
      <c r="D95" s="112">
        <v>233.68260783214288</v>
      </c>
      <c r="E95" s="112">
        <v>233.68260783214288</v>
      </c>
      <c r="F95" s="113">
        <f t="shared" si="3"/>
        <v>0</v>
      </c>
      <c r="G95" s="112">
        <v>233.68260783214288</v>
      </c>
      <c r="H95" s="112">
        <f t="shared" si="4"/>
        <v>27.063713385621</v>
      </c>
      <c r="I95" s="114">
        <f t="shared" si="5"/>
        <v>11.581398220727323</v>
      </c>
      <c r="J95" s="115"/>
      <c r="K95" s="112">
        <v>0</v>
      </c>
      <c r="L95" s="112">
        <v>27.063713385621</v>
      </c>
      <c r="M95" s="29"/>
      <c r="N95" s="39"/>
    </row>
    <row r="96" spans="1:14" s="36" customFormat="1" ht="17.100000000000001" customHeight="1" x14ac:dyDescent="0.25">
      <c r="A96" s="118">
        <v>94</v>
      </c>
      <c r="B96" s="119" t="s">
        <v>78</v>
      </c>
      <c r="C96" s="120" t="s">
        <v>89</v>
      </c>
      <c r="D96" s="112">
        <v>77.899239000000009</v>
      </c>
      <c r="E96" s="112">
        <v>77.899239000000009</v>
      </c>
      <c r="F96" s="113">
        <f t="shared" si="3"/>
        <v>0</v>
      </c>
      <c r="G96" s="112">
        <v>77.899239000000009</v>
      </c>
      <c r="H96" s="112">
        <f t="shared" si="4"/>
        <v>7.7899238999999998</v>
      </c>
      <c r="I96" s="114">
        <f t="shared" si="5"/>
        <v>10</v>
      </c>
      <c r="J96" s="115"/>
      <c r="K96" s="112">
        <v>0</v>
      </c>
      <c r="L96" s="112">
        <v>7.7899238999999998</v>
      </c>
      <c r="M96" s="29"/>
      <c r="N96" s="39"/>
    </row>
    <row r="97" spans="1:14" s="36" customFormat="1" ht="17.100000000000001" customHeight="1" x14ac:dyDescent="0.25">
      <c r="A97" s="118">
        <v>95</v>
      </c>
      <c r="B97" s="119" t="s">
        <v>53</v>
      </c>
      <c r="C97" s="120" t="s">
        <v>90</v>
      </c>
      <c r="D97" s="112">
        <v>103.64890644899999</v>
      </c>
      <c r="E97" s="112">
        <v>103.64890644899999</v>
      </c>
      <c r="F97" s="113">
        <f t="shared" si="3"/>
        <v>0</v>
      </c>
      <c r="G97" s="112">
        <v>103.64890644900001</v>
      </c>
      <c r="H97" s="112">
        <f t="shared" si="4"/>
        <v>5.4552054043079998</v>
      </c>
      <c r="I97" s="114">
        <f t="shared" si="5"/>
        <v>5.2631577034459216</v>
      </c>
      <c r="J97" s="115"/>
      <c r="K97" s="112">
        <v>0</v>
      </c>
      <c r="L97" s="112">
        <v>5.4552054043079998</v>
      </c>
      <c r="M97" s="29"/>
      <c r="N97" s="39"/>
    </row>
    <row r="98" spans="1:14" s="36" customFormat="1" ht="17.100000000000001" customHeight="1" x14ac:dyDescent="0.25">
      <c r="A98" s="118">
        <v>98</v>
      </c>
      <c r="B98" s="119" t="s">
        <v>53</v>
      </c>
      <c r="C98" s="120" t="s">
        <v>91</v>
      </c>
      <c r="D98" s="112">
        <v>46.81197984728572</v>
      </c>
      <c r="E98" s="112">
        <v>46.81197984728572</v>
      </c>
      <c r="F98" s="113">
        <f t="shared" si="3"/>
        <v>0</v>
      </c>
      <c r="G98" s="112">
        <v>46.81197984728572</v>
      </c>
      <c r="H98" s="112">
        <f t="shared" si="4"/>
        <v>2.3405992828020001</v>
      </c>
      <c r="I98" s="114">
        <f t="shared" si="5"/>
        <v>5.0000006204345881</v>
      </c>
      <c r="J98" s="115"/>
      <c r="K98" s="112">
        <v>0</v>
      </c>
      <c r="L98" s="112">
        <v>2.3405992828020001</v>
      </c>
      <c r="M98" s="29"/>
      <c r="N98" s="39"/>
    </row>
    <row r="99" spans="1:14" s="36" customFormat="1" ht="17.100000000000001" customHeight="1" x14ac:dyDescent="0.25">
      <c r="A99" s="118">
        <v>99</v>
      </c>
      <c r="B99" s="119" t="s">
        <v>53</v>
      </c>
      <c r="C99" s="144" t="s">
        <v>320</v>
      </c>
      <c r="D99" s="112">
        <v>602.94526299385711</v>
      </c>
      <c r="E99" s="112">
        <v>602.94526299385711</v>
      </c>
      <c r="F99" s="113">
        <f t="shared" si="3"/>
        <v>0</v>
      </c>
      <c r="G99" s="112">
        <v>602.94526299385723</v>
      </c>
      <c r="H99" s="112">
        <f t="shared" si="4"/>
        <v>60.294526412571003</v>
      </c>
      <c r="I99" s="114">
        <f t="shared" si="5"/>
        <v>10.000000018772068</v>
      </c>
      <c r="J99" s="115"/>
      <c r="K99" s="112">
        <v>0</v>
      </c>
      <c r="L99" s="112">
        <v>60.294526412571003</v>
      </c>
      <c r="M99" s="29"/>
      <c r="N99" s="39"/>
    </row>
    <row r="100" spans="1:14" s="36" customFormat="1" ht="17.100000000000001" customHeight="1" x14ac:dyDescent="0.25">
      <c r="A100" s="118">
        <v>100</v>
      </c>
      <c r="B100" s="119" t="s">
        <v>92</v>
      </c>
      <c r="C100" s="120" t="s">
        <v>398</v>
      </c>
      <c r="D100" s="112">
        <v>1071.2032660395</v>
      </c>
      <c r="E100" s="112">
        <v>1071.2032660395</v>
      </c>
      <c r="F100" s="113">
        <f t="shared" si="3"/>
        <v>0</v>
      </c>
      <c r="G100" s="112">
        <v>1071.2032660395</v>
      </c>
      <c r="H100" s="112">
        <f t="shared" si="4"/>
        <v>327.64169260062903</v>
      </c>
      <c r="I100" s="114">
        <f t="shared" si="5"/>
        <v>30.586323155268218</v>
      </c>
      <c r="J100" s="115"/>
      <c r="K100" s="112">
        <v>0</v>
      </c>
      <c r="L100" s="112">
        <v>327.64169260062903</v>
      </c>
      <c r="M100" s="29"/>
      <c r="N100" s="39"/>
    </row>
    <row r="101" spans="1:14" s="36" customFormat="1" ht="17.100000000000001" customHeight="1" x14ac:dyDescent="0.25">
      <c r="A101" s="118">
        <v>101</v>
      </c>
      <c r="B101" s="119" t="s">
        <v>92</v>
      </c>
      <c r="C101" s="120" t="s">
        <v>321</v>
      </c>
      <c r="D101" s="112">
        <v>375.14961727650001</v>
      </c>
      <c r="E101" s="112">
        <v>375.14961727650001</v>
      </c>
      <c r="F101" s="113">
        <f t="shared" si="3"/>
        <v>0</v>
      </c>
      <c r="G101" s="112">
        <v>375.14961727650001</v>
      </c>
      <c r="H101" s="112">
        <f t="shared" si="4"/>
        <v>122.88653656091998</v>
      </c>
      <c r="I101" s="114">
        <f t="shared" si="5"/>
        <v>32.756673844704409</v>
      </c>
      <c r="J101" s="115"/>
      <c r="K101" s="112">
        <v>0</v>
      </c>
      <c r="L101" s="112">
        <v>122.88653656091998</v>
      </c>
      <c r="M101" s="29"/>
      <c r="N101" s="39"/>
    </row>
    <row r="102" spans="1:14" s="36" customFormat="1" ht="17.100000000000001" customHeight="1" thickBot="1" x14ac:dyDescent="0.3">
      <c r="A102" s="157">
        <v>102</v>
      </c>
      <c r="B102" s="148" t="s">
        <v>92</v>
      </c>
      <c r="C102" s="149" t="s">
        <v>399</v>
      </c>
      <c r="D102" s="150">
        <v>259.52248502164286</v>
      </c>
      <c r="E102" s="150">
        <v>259.52248502164286</v>
      </c>
      <c r="F102" s="151">
        <f t="shared" si="3"/>
        <v>0</v>
      </c>
      <c r="G102" s="150">
        <v>259.52248502164292</v>
      </c>
      <c r="H102" s="150">
        <f t="shared" si="4"/>
        <v>52.42066224813</v>
      </c>
      <c r="I102" s="152">
        <f t="shared" si="5"/>
        <v>20.198890375051079</v>
      </c>
      <c r="J102" s="156"/>
      <c r="K102" s="150">
        <v>0</v>
      </c>
      <c r="L102" s="150">
        <v>52.42066224813</v>
      </c>
      <c r="M102" s="29"/>
      <c r="N102" s="39"/>
    </row>
    <row r="103" spans="1:14" s="36" customFormat="1" ht="17.100000000000001" customHeight="1" x14ac:dyDescent="0.25">
      <c r="A103" s="118">
        <v>103</v>
      </c>
      <c r="B103" s="119" t="s">
        <v>322</v>
      </c>
      <c r="C103" s="120" t="s">
        <v>323</v>
      </c>
      <c r="D103" s="112">
        <v>90.023427909642862</v>
      </c>
      <c r="E103" s="112">
        <v>90.023427909642862</v>
      </c>
      <c r="F103" s="113">
        <f t="shared" si="3"/>
        <v>0</v>
      </c>
      <c r="G103" s="112">
        <v>90.023427909642862</v>
      </c>
      <c r="H103" s="112">
        <f t="shared" si="4"/>
        <v>4.7380751006490005</v>
      </c>
      <c r="I103" s="114">
        <f t="shared" si="5"/>
        <v>5.2631578364296896</v>
      </c>
      <c r="J103" s="115"/>
      <c r="K103" s="112">
        <v>0</v>
      </c>
      <c r="L103" s="112">
        <v>4.7380751006490005</v>
      </c>
      <c r="M103" s="29"/>
      <c r="N103" s="39"/>
    </row>
    <row r="104" spans="1:14" s="36" customFormat="1" ht="17.100000000000001" customHeight="1" x14ac:dyDescent="0.25">
      <c r="A104" s="118">
        <v>104</v>
      </c>
      <c r="B104" s="119" t="s">
        <v>92</v>
      </c>
      <c r="C104" s="120" t="s">
        <v>93</v>
      </c>
      <c r="D104" s="112">
        <v>3049.6677552000001</v>
      </c>
      <c r="E104" s="112">
        <v>3049.6677552000001</v>
      </c>
      <c r="F104" s="113">
        <f t="shared" si="3"/>
        <v>0</v>
      </c>
      <c r="G104" s="112">
        <v>2342.0377140222859</v>
      </c>
      <c r="H104" s="112">
        <f t="shared" si="4"/>
        <v>3049.6677556036229</v>
      </c>
      <c r="I104" s="114">
        <f t="shared" si="5"/>
        <v>100.00000001323497</v>
      </c>
      <c r="J104" s="115"/>
      <c r="K104" s="112">
        <v>2474.392307628681</v>
      </c>
      <c r="L104" s="112">
        <v>575.27544797494204</v>
      </c>
      <c r="M104" s="29"/>
      <c r="N104" s="39"/>
    </row>
    <row r="105" spans="1:14" s="36" customFormat="1" ht="17.100000000000001" customHeight="1" x14ac:dyDescent="0.25">
      <c r="A105" s="118">
        <v>105</v>
      </c>
      <c r="B105" s="119" t="s">
        <v>92</v>
      </c>
      <c r="C105" s="122" t="s">
        <v>94</v>
      </c>
      <c r="D105" s="112">
        <v>1365.0475103948572</v>
      </c>
      <c r="E105" s="112">
        <v>1365.0475103948572</v>
      </c>
      <c r="F105" s="113">
        <f t="shared" si="3"/>
        <v>0</v>
      </c>
      <c r="G105" s="112">
        <v>1365.0475103948572</v>
      </c>
      <c r="H105" s="112">
        <f t="shared" si="4"/>
        <v>143.68921297176601</v>
      </c>
      <c r="I105" s="114">
        <f t="shared" si="5"/>
        <v>10.526315888463259</v>
      </c>
      <c r="J105" s="115"/>
      <c r="K105" s="112">
        <v>0</v>
      </c>
      <c r="L105" s="112">
        <v>143.68921297176601</v>
      </c>
      <c r="M105" s="29"/>
      <c r="N105" s="39"/>
    </row>
    <row r="106" spans="1:14" s="36" customFormat="1" ht="17.100000000000001" customHeight="1" x14ac:dyDescent="0.25">
      <c r="A106" s="118">
        <v>106</v>
      </c>
      <c r="B106" s="119" t="s">
        <v>39</v>
      </c>
      <c r="C106" s="120" t="s">
        <v>95</v>
      </c>
      <c r="D106" s="112">
        <v>1002.2801316660001</v>
      </c>
      <c r="E106" s="112">
        <v>1002.2801316660001</v>
      </c>
      <c r="F106" s="113">
        <f t="shared" si="3"/>
        <v>0</v>
      </c>
      <c r="G106" s="112">
        <v>1002.2801316660001</v>
      </c>
      <c r="H106" s="112">
        <f t="shared" si="4"/>
        <v>250.570032647418</v>
      </c>
      <c r="I106" s="114">
        <f t="shared" si="5"/>
        <v>24.999999973153013</v>
      </c>
      <c r="J106" s="115"/>
      <c r="K106" s="112">
        <v>0</v>
      </c>
      <c r="L106" s="112">
        <v>250.570032647418</v>
      </c>
      <c r="M106" s="29"/>
      <c r="N106" s="39"/>
    </row>
    <row r="107" spans="1:14" s="36" customFormat="1" ht="17.100000000000001" customHeight="1" x14ac:dyDescent="0.25">
      <c r="A107" s="118">
        <v>107</v>
      </c>
      <c r="B107" s="119" t="s">
        <v>41</v>
      </c>
      <c r="C107" s="120" t="s">
        <v>96</v>
      </c>
      <c r="D107" s="112">
        <v>813.84828991714289</v>
      </c>
      <c r="E107" s="112">
        <v>813.84828991714289</v>
      </c>
      <c r="F107" s="113">
        <f t="shared" si="3"/>
        <v>0</v>
      </c>
      <c r="G107" s="112">
        <v>813.84828991714289</v>
      </c>
      <c r="H107" s="112">
        <f t="shared" si="4"/>
        <v>226.06896918177003</v>
      </c>
      <c r="I107" s="114">
        <f t="shared" si="5"/>
        <v>27.777777748330205</v>
      </c>
      <c r="J107" s="115"/>
      <c r="K107" s="112">
        <v>0</v>
      </c>
      <c r="L107" s="112">
        <v>226.06896918177003</v>
      </c>
      <c r="M107" s="29"/>
      <c r="N107" s="39"/>
    </row>
    <row r="108" spans="1:14" s="36" customFormat="1" ht="17.100000000000001" customHeight="1" x14ac:dyDescent="0.25">
      <c r="A108" s="118">
        <v>108</v>
      </c>
      <c r="B108" s="119" t="s">
        <v>324</v>
      </c>
      <c r="C108" s="123" t="s">
        <v>135</v>
      </c>
      <c r="D108" s="112">
        <v>460.95842770135715</v>
      </c>
      <c r="E108" s="112">
        <v>460.95842770135715</v>
      </c>
      <c r="F108" s="113">
        <f t="shared" si="3"/>
        <v>0</v>
      </c>
      <c r="G108" s="112">
        <v>460.95842770135715</v>
      </c>
      <c r="H108" s="112">
        <f t="shared" si="4"/>
        <v>64.187368803656994</v>
      </c>
      <c r="I108" s="114">
        <f t="shared" si="5"/>
        <v>13.9247630472313</v>
      </c>
      <c r="J108" s="115"/>
      <c r="K108" s="112">
        <v>0</v>
      </c>
      <c r="L108" s="112">
        <v>64.187368803656994</v>
      </c>
      <c r="M108" s="29"/>
      <c r="N108" s="39"/>
    </row>
    <row r="109" spans="1:14" s="36" customFormat="1" ht="17.100000000000001" customHeight="1" x14ac:dyDescent="0.25">
      <c r="A109" s="118">
        <v>110</v>
      </c>
      <c r="B109" s="119" t="s">
        <v>78</v>
      </c>
      <c r="C109" s="120" t="s">
        <v>97</v>
      </c>
      <c r="D109" s="112">
        <v>70.649120286642855</v>
      </c>
      <c r="E109" s="112">
        <v>70.649120286642855</v>
      </c>
      <c r="F109" s="113">
        <f t="shared" si="3"/>
        <v>0</v>
      </c>
      <c r="G109" s="112">
        <v>70.649120286642855</v>
      </c>
      <c r="H109" s="112">
        <f t="shared" si="4"/>
        <v>15.286653496521</v>
      </c>
      <c r="I109" s="114">
        <f t="shared" si="5"/>
        <v>21.637429361468133</v>
      </c>
      <c r="J109" s="115"/>
      <c r="K109" s="112">
        <v>0</v>
      </c>
      <c r="L109" s="112">
        <v>15.286653496521</v>
      </c>
      <c r="M109" s="29"/>
      <c r="N109" s="39"/>
    </row>
    <row r="110" spans="1:14" s="36" customFormat="1" ht="17.100000000000001" customHeight="1" x14ac:dyDescent="0.25">
      <c r="A110" s="118">
        <v>111</v>
      </c>
      <c r="B110" s="119" t="s">
        <v>325</v>
      </c>
      <c r="C110" s="120" t="s">
        <v>136</v>
      </c>
      <c r="D110" s="112">
        <v>423.44878664314291</v>
      </c>
      <c r="E110" s="112">
        <v>423.44878664314291</v>
      </c>
      <c r="F110" s="113">
        <f t="shared" si="3"/>
        <v>0</v>
      </c>
      <c r="G110" s="112">
        <v>423.44878664314291</v>
      </c>
      <c r="H110" s="112">
        <f t="shared" si="4"/>
        <v>232.89683290572603</v>
      </c>
      <c r="I110" s="114">
        <f t="shared" si="5"/>
        <v>55.000000059510725</v>
      </c>
      <c r="J110" s="115"/>
      <c r="K110" s="112">
        <v>0</v>
      </c>
      <c r="L110" s="112">
        <v>232.89683290572603</v>
      </c>
      <c r="M110" s="29"/>
      <c r="N110" s="39"/>
    </row>
    <row r="111" spans="1:14" s="36" customFormat="1" ht="17.100000000000001" customHeight="1" x14ac:dyDescent="0.25">
      <c r="A111" s="118">
        <v>112</v>
      </c>
      <c r="B111" s="119" t="s">
        <v>325</v>
      </c>
      <c r="C111" s="120" t="s">
        <v>567</v>
      </c>
      <c r="D111" s="112">
        <v>184.18346728650002</v>
      </c>
      <c r="E111" s="112">
        <v>184.18346728650002</v>
      </c>
      <c r="F111" s="113">
        <f t="shared" si="3"/>
        <v>0</v>
      </c>
      <c r="G111" s="112">
        <v>184.18346728649999</v>
      </c>
      <c r="H111" s="112">
        <f t="shared" si="4"/>
        <v>25.112931312644996</v>
      </c>
      <c r="I111" s="114">
        <f t="shared" si="5"/>
        <v>13.634736973205891</v>
      </c>
      <c r="J111" s="115"/>
      <c r="K111" s="112">
        <v>0</v>
      </c>
      <c r="L111" s="112">
        <v>25.112931312644996</v>
      </c>
      <c r="M111" s="29"/>
      <c r="N111" s="39"/>
    </row>
    <row r="112" spans="1:14" s="36" customFormat="1" ht="17.100000000000001" customHeight="1" x14ac:dyDescent="0.25">
      <c r="A112" s="118">
        <v>113</v>
      </c>
      <c r="B112" s="119" t="s">
        <v>325</v>
      </c>
      <c r="C112" s="120" t="s">
        <v>98</v>
      </c>
      <c r="D112" s="112">
        <v>482.31358246735715</v>
      </c>
      <c r="E112" s="112">
        <v>482.31358246735715</v>
      </c>
      <c r="F112" s="113">
        <f t="shared" si="3"/>
        <v>0</v>
      </c>
      <c r="G112" s="112">
        <v>482.31358246735715</v>
      </c>
      <c r="H112" s="112">
        <f t="shared" si="4"/>
        <v>112.159837586115</v>
      </c>
      <c r="I112" s="114">
        <f t="shared" si="5"/>
        <v>23.254546764439493</v>
      </c>
      <c r="J112" s="115"/>
      <c r="K112" s="112">
        <v>0</v>
      </c>
      <c r="L112" s="112">
        <v>112.159837586115</v>
      </c>
      <c r="M112" s="29"/>
      <c r="N112" s="39"/>
    </row>
    <row r="113" spans="1:14" s="36" customFormat="1" ht="17.100000000000001" customHeight="1" x14ac:dyDescent="0.25">
      <c r="A113" s="118">
        <v>114</v>
      </c>
      <c r="B113" s="119" t="s">
        <v>78</v>
      </c>
      <c r="C113" s="120" t="s">
        <v>99</v>
      </c>
      <c r="D113" s="112">
        <v>411.02275500000002</v>
      </c>
      <c r="E113" s="112">
        <v>411.02275500000002</v>
      </c>
      <c r="F113" s="113">
        <f t="shared" si="3"/>
        <v>0</v>
      </c>
      <c r="G113" s="112">
        <v>411.02275500000002</v>
      </c>
      <c r="H113" s="112">
        <f t="shared" si="4"/>
        <v>82.204550730918001</v>
      </c>
      <c r="I113" s="114">
        <f t="shared" si="5"/>
        <v>19.999999934533552</v>
      </c>
      <c r="J113" s="115"/>
      <c r="K113" s="112">
        <v>0</v>
      </c>
      <c r="L113" s="112">
        <v>82.204550730918001</v>
      </c>
      <c r="M113" s="29"/>
      <c r="N113" s="39"/>
    </row>
    <row r="114" spans="1:14" s="36" customFormat="1" ht="36.75" customHeight="1" x14ac:dyDescent="0.25">
      <c r="A114" s="118">
        <v>117</v>
      </c>
      <c r="B114" s="119" t="s">
        <v>78</v>
      </c>
      <c r="C114" s="144" t="s">
        <v>400</v>
      </c>
      <c r="D114" s="112">
        <v>594.67121999999995</v>
      </c>
      <c r="E114" s="112">
        <v>594.67121999999995</v>
      </c>
      <c r="F114" s="113">
        <f t="shared" si="3"/>
        <v>0</v>
      </c>
      <c r="G114" s="112">
        <v>594.67122000000006</v>
      </c>
      <c r="H114" s="112">
        <f t="shared" si="4"/>
        <v>165.099509770239</v>
      </c>
      <c r="I114" s="114">
        <f t="shared" si="5"/>
        <v>27.763157895927606</v>
      </c>
      <c r="J114" s="115"/>
      <c r="K114" s="112">
        <v>0</v>
      </c>
      <c r="L114" s="112">
        <v>165.099509770239</v>
      </c>
      <c r="M114" s="29"/>
      <c r="N114" s="39"/>
    </row>
    <row r="115" spans="1:14" s="36" customFormat="1" ht="17.100000000000001" customHeight="1" x14ac:dyDescent="0.25">
      <c r="A115" s="118">
        <v>118</v>
      </c>
      <c r="B115" s="119" t="s">
        <v>78</v>
      </c>
      <c r="C115" s="120" t="s">
        <v>100</v>
      </c>
      <c r="D115" s="112">
        <v>277.47648388350001</v>
      </c>
      <c r="E115" s="112">
        <v>277.47648388350001</v>
      </c>
      <c r="F115" s="113">
        <f t="shared" si="3"/>
        <v>0</v>
      </c>
      <c r="G115" s="112">
        <v>277.47648388350001</v>
      </c>
      <c r="H115" s="112">
        <f t="shared" si="4"/>
        <v>72.58770347162401</v>
      </c>
      <c r="I115" s="114">
        <f t="shared" si="5"/>
        <v>26.159947847003984</v>
      </c>
      <c r="J115" s="115"/>
      <c r="K115" s="112">
        <v>0</v>
      </c>
      <c r="L115" s="112">
        <v>72.58770347162401</v>
      </c>
      <c r="M115" s="29"/>
      <c r="N115" s="39"/>
    </row>
    <row r="116" spans="1:14" s="36" customFormat="1" ht="17.100000000000001" customHeight="1" x14ac:dyDescent="0.25">
      <c r="A116" s="118">
        <v>122</v>
      </c>
      <c r="B116" s="119" t="s">
        <v>53</v>
      </c>
      <c r="C116" s="120" t="s">
        <v>326</v>
      </c>
      <c r="D116" s="112">
        <v>145.3671245282143</v>
      </c>
      <c r="E116" s="112">
        <v>145.3671245282143</v>
      </c>
      <c r="F116" s="113">
        <f t="shared" si="3"/>
        <v>0</v>
      </c>
      <c r="G116" s="112">
        <v>145.3671245282143</v>
      </c>
      <c r="H116" s="112">
        <f t="shared" si="4"/>
        <v>21.805067404296</v>
      </c>
      <c r="I116" s="114">
        <f t="shared" si="5"/>
        <v>14.99999912295428</v>
      </c>
      <c r="J116" s="115"/>
      <c r="K116" s="112">
        <v>0</v>
      </c>
      <c r="L116" s="112">
        <v>21.805067404296</v>
      </c>
      <c r="M116" s="29"/>
      <c r="N116" s="39"/>
    </row>
    <row r="117" spans="1:14" s="36" customFormat="1" ht="17.100000000000001" customHeight="1" x14ac:dyDescent="0.25">
      <c r="A117" s="118">
        <v>123</v>
      </c>
      <c r="B117" s="119" t="s">
        <v>109</v>
      </c>
      <c r="C117" s="124" t="s">
        <v>101</v>
      </c>
      <c r="D117" s="112">
        <v>71.282216843357148</v>
      </c>
      <c r="E117" s="112">
        <v>71.282216843357148</v>
      </c>
      <c r="F117" s="113">
        <f t="shared" si="3"/>
        <v>0</v>
      </c>
      <c r="G117" s="112">
        <v>71.282216843357148</v>
      </c>
      <c r="H117" s="112">
        <f t="shared" si="4"/>
        <v>13.007958949556999</v>
      </c>
      <c r="I117" s="114">
        <f t="shared" si="5"/>
        <v>18.248533120318104</v>
      </c>
      <c r="J117" s="115"/>
      <c r="K117" s="112">
        <v>0</v>
      </c>
      <c r="L117" s="112">
        <v>13.007958949556999</v>
      </c>
      <c r="M117" s="29"/>
      <c r="N117" s="39"/>
    </row>
    <row r="118" spans="1:14" s="36" customFormat="1" ht="17.100000000000001" customHeight="1" x14ac:dyDescent="0.25">
      <c r="A118" s="118">
        <v>124</v>
      </c>
      <c r="B118" s="119" t="s">
        <v>109</v>
      </c>
      <c r="C118" s="120" t="s">
        <v>102</v>
      </c>
      <c r="D118" s="112">
        <v>723.86597816421431</v>
      </c>
      <c r="E118" s="112">
        <v>723.86597816421431</v>
      </c>
      <c r="F118" s="113">
        <f t="shared" si="3"/>
        <v>0</v>
      </c>
      <c r="G118" s="112">
        <v>723.86597816421431</v>
      </c>
      <c r="H118" s="112">
        <f t="shared" si="4"/>
        <v>222.03392879329198</v>
      </c>
      <c r="I118" s="114">
        <f t="shared" si="5"/>
        <v>30.673347759261858</v>
      </c>
      <c r="J118" s="115"/>
      <c r="K118" s="112">
        <v>0</v>
      </c>
      <c r="L118" s="112">
        <v>222.03392879329198</v>
      </c>
      <c r="M118" s="29"/>
      <c r="N118" s="39"/>
    </row>
    <row r="119" spans="1:14" s="36" customFormat="1" ht="17.100000000000001" customHeight="1" x14ac:dyDescent="0.25">
      <c r="A119" s="118">
        <v>126</v>
      </c>
      <c r="B119" s="119" t="s">
        <v>92</v>
      </c>
      <c r="C119" s="120" t="s">
        <v>103</v>
      </c>
      <c r="D119" s="112">
        <v>1137.012179886</v>
      </c>
      <c r="E119" s="112">
        <v>1137.012179886</v>
      </c>
      <c r="F119" s="113">
        <f t="shared" si="3"/>
        <v>0</v>
      </c>
      <c r="G119" s="112">
        <v>1137.012179886</v>
      </c>
      <c r="H119" s="112">
        <f t="shared" si="4"/>
        <v>307.83373431000302</v>
      </c>
      <c r="I119" s="114">
        <f t="shared" si="5"/>
        <v>27.073917039381872</v>
      </c>
      <c r="J119" s="115"/>
      <c r="K119" s="112">
        <v>0</v>
      </c>
      <c r="L119" s="112">
        <v>307.83373431000302</v>
      </c>
      <c r="M119" s="29"/>
      <c r="N119" s="39"/>
    </row>
    <row r="120" spans="1:14" s="36" customFormat="1" ht="17.100000000000001" customHeight="1" x14ac:dyDescent="0.25">
      <c r="A120" s="118">
        <v>127</v>
      </c>
      <c r="B120" s="119" t="s">
        <v>322</v>
      </c>
      <c r="C120" s="120" t="s">
        <v>104</v>
      </c>
      <c r="D120" s="112">
        <v>958.68633196285714</v>
      </c>
      <c r="E120" s="112">
        <v>958.68633196285714</v>
      </c>
      <c r="F120" s="113">
        <f t="shared" si="3"/>
        <v>0</v>
      </c>
      <c r="G120" s="112">
        <v>958.68633196285714</v>
      </c>
      <c r="H120" s="112">
        <f t="shared" si="4"/>
        <v>321.11069601491101</v>
      </c>
      <c r="I120" s="114">
        <f t="shared" si="5"/>
        <v>33.494865349488677</v>
      </c>
      <c r="J120" s="115"/>
      <c r="K120" s="112">
        <v>0</v>
      </c>
      <c r="L120" s="112">
        <v>321.11069601491101</v>
      </c>
      <c r="M120" s="29"/>
      <c r="N120" s="39"/>
    </row>
    <row r="121" spans="1:14" s="36" customFormat="1" ht="17.100000000000001" customHeight="1" x14ac:dyDescent="0.25">
      <c r="A121" s="118">
        <v>128</v>
      </c>
      <c r="B121" s="119" t="s">
        <v>92</v>
      </c>
      <c r="C121" s="120" t="s">
        <v>327</v>
      </c>
      <c r="D121" s="112">
        <v>1570.7930832000002</v>
      </c>
      <c r="E121" s="112">
        <v>1570.7930832000002</v>
      </c>
      <c r="F121" s="113">
        <f t="shared" si="3"/>
        <v>0</v>
      </c>
      <c r="G121" s="112">
        <v>894.04103653071434</v>
      </c>
      <c r="H121" s="112">
        <f t="shared" si="4"/>
        <v>1570.793081316426</v>
      </c>
      <c r="I121" s="114">
        <f t="shared" si="5"/>
        <v>99.999999880087699</v>
      </c>
      <c r="J121" s="115"/>
      <c r="K121" s="112">
        <v>1322.6952542089771</v>
      </c>
      <c r="L121" s="112">
        <v>248.09782710744898</v>
      </c>
      <c r="M121" s="29"/>
      <c r="N121" s="39"/>
    </row>
    <row r="122" spans="1:14" s="36" customFormat="1" ht="17.100000000000001" customHeight="1" x14ac:dyDescent="0.25">
      <c r="A122" s="118">
        <v>130</v>
      </c>
      <c r="B122" s="119" t="s">
        <v>92</v>
      </c>
      <c r="C122" s="120" t="s">
        <v>328</v>
      </c>
      <c r="D122" s="112">
        <v>1234.3345648920001</v>
      </c>
      <c r="E122" s="112">
        <v>1234.3345648920001</v>
      </c>
      <c r="F122" s="113">
        <f t="shared" si="3"/>
        <v>0</v>
      </c>
      <c r="G122" s="112">
        <v>1234.5450681677141</v>
      </c>
      <c r="H122" s="112">
        <f t="shared" si="4"/>
        <v>464.30397390851095</v>
      </c>
      <c r="I122" s="114">
        <f t="shared" si="5"/>
        <v>37.615731351502411</v>
      </c>
      <c r="J122" s="115"/>
      <c r="K122" s="112">
        <v>0</v>
      </c>
      <c r="L122" s="112">
        <v>464.30397390851095</v>
      </c>
      <c r="M122" s="29"/>
      <c r="N122" s="39"/>
    </row>
    <row r="123" spans="1:14" s="36" customFormat="1" ht="17.100000000000001" customHeight="1" x14ac:dyDescent="0.25">
      <c r="A123" s="118">
        <v>132</v>
      </c>
      <c r="B123" s="119" t="s">
        <v>329</v>
      </c>
      <c r="C123" s="120" t="s">
        <v>106</v>
      </c>
      <c r="D123" s="112">
        <v>1468.7571888000002</v>
      </c>
      <c r="E123" s="112">
        <v>1468.7571888000002</v>
      </c>
      <c r="F123" s="113">
        <f t="shared" si="3"/>
        <v>0</v>
      </c>
      <c r="G123" s="112">
        <v>1468.7571888000002</v>
      </c>
      <c r="H123" s="112">
        <f t="shared" si="4"/>
        <v>783.33716650790711</v>
      </c>
      <c r="I123" s="114">
        <f t="shared" si="5"/>
        <v>53.333333275318772</v>
      </c>
      <c r="J123" s="115"/>
      <c r="K123" s="112">
        <v>0</v>
      </c>
      <c r="L123" s="112">
        <v>783.33716650790711</v>
      </c>
      <c r="M123" s="29"/>
      <c r="N123" s="39"/>
    </row>
    <row r="124" spans="1:14" s="36" customFormat="1" ht="17.100000000000001" customHeight="1" x14ac:dyDescent="0.25">
      <c r="A124" s="118">
        <v>136</v>
      </c>
      <c r="B124" s="119" t="s">
        <v>324</v>
      </c>
      <c r="C124" s="144" t="s">
        <v>107</v>
      </c>
      <c r="D124" s="112">
        <v>91.510913205642865</v>
      </c>
      <c r="E124" s="112">
        <v>91.510913205642865</v>
      </c>
      <c r="F124" s="113">
        <f t="shared" si="3"/>
        <v>0</v>
      </c>
      <c r="G124" s="112">
        <v>91.510913205642865</v>
      </c>
      <c r="H124" s="112">
        <f t="shared" si="4"/>
        <v>18.302183356545001</v>
      </c>
      <c r="I124" s="114">
        <f t="shared" si="5"/>
        <v>20.000000781782635</v>
      </c>
      <c r="J124" s="115"/>
      <c r="K124" s="112">
        <v>0</v>
      </c>
      <c r="L124" s="112">
        <v>18.302183356545001</v>
      </c>
      <c r="M124" s="29"/>
      <c r="N124" s="39"/>
    </row>
    <row r="125" spans="1:14" s="36" customFormat="1" ht="17.100000000000001" customHeight="1" x14ac:dyDescent="0.25">
      <c r="A125" s="118">
        <v>138</v>
      </c>
      <c r="B125" s="119" t="s">
        <v>53</v>
      </c>
      <c r="C125" s="120" t="s">
        <v>330</v>
      </c>
      <c r="D125" s="112">
        <v>120.51711886499999</v>
      </c>
      <c r="E125" s="112">
        <v>120.51711886499999</v>
      </c>
      <c r="F125" s="113">
        <f t="shared" si="3"/>
        <v>0</v>
      </c>
      <c r="G125" s="112">
        <v>120.51711886499999</v>
      </c>
      <c r="H125" s="112">
        <f t="shared" si="4"/>
        <v>30.129279985332001</v>
      </c>
      <c r="I125" s="114">
        <f t="shared" si="5"/>
        <v>25.000000223272849</v>
      </c>
      <c r="J125" s="115"/>
      <c r="K125" s="112">
        <v>0</v>
      </c>
      <c r="L125" s="112">
        <v>30.129279985332001</v>
      </c>
      <c r="M125" s="29"/>
      <c r="N125" s="39"/>
    </row>
    <row r="126" spans="1:14" s="36" customFormat="1" ht="17.100000000000001" customHeight="1" thickBot="1" x14ac:dyDescent="0.3">
      <c r="A126" s="157">
        <v>139</v>
      </c>
      <c r="B126" s="148" t="s">
        <v>53</v>
      </c>
      <c r="C126" s="149" t="s">
        <v>108</v>
      </c>
      <c r="D126" s="150">
        <v>216.22661248178574</v>
      </c>
      <c r="E126" s="150">
        <v>216.22661248178574</v>
      </c>
      <c r="F126" s="151">
        <f t="shared" si="3"/>
        <v>0</v>
      </c>
      <c r="G126" s="150">
        <v>161.06211166178571</v>
      </c>
      <c r="H126" s="150">
        <f t="shared" si="4"/>
        <v>72.230806157300989</v>
      </c>
      <c r="I126" s="152">
        <f t="shared" si="5"/>
        <v>33.405141637403901</v>
      </c>
      <c r="J126" s="156"/>
      <c r="K126" s="150">
        <v>0</v>
      </c>
      <c r="L126" s="150">
        <v>72.230806157300989</v>
      </c>
      <c r="M126" s="29"/>
      <c r="N126" s="39"/>
    </row>
    <row r="127" spans="1:14" s="36" customFormat="1" ht="17.100000000000001" customHeight="1" x14ac:dyDescent="0.25">
      <c r="A127" s="121">
        <v>140</v>
      </c>
      <c r="B127" s="110" t="s">
        <v>53</v>
      </c>
      <c r="C127" s="125" t="s">
        <v>110</v>
      </c>
      <c r="D127" s="112">
        <v>419.56730548778575</v>
      </c>
      <c r="E127" s="112">
        <v>419.56730548778575</v>
      </c>
      <c r="F127" s="113">
        <f t="shared" si="3"/>
        <v>0</v>
      </c>
      <c r="G127" s="112">
        <v>175.9404626877857</v>
      </c>
      <c r="H127" s="112">
        <f t="shared" si="4"/>
        <v>419.56730656411366</v>
      </c>
      <c r="I127" s="114">
        <f t="shared" si="5"/>
        <v>100.00000025653284</v>
      </c>
      <c r="J127" s="115"/>
      <c r="K127" s="112">
        <v>302.55060493762971</v>
      </c>
      <c r="L127" s="112">
        <v>117.01670162648396</v>
      </c>
      <c r="M127" s="29"/>
      <c r="N127" s="39"/>
    </row>
    <row r="128" spans="1:14" s="36" customFormat="1" ht="17.100000000000001" customHeight="1" x14ac:dyDescent="0.25">
      <c r="A128" s="118">
        <v>141</v>
      </c>
      <c r="B128" s="119" t="s">
        <v>53</v>
      </c>
      <c r="C128" s="120" t="s">
        <v>111</v>
      </c>
      <c r="D128" s="112">
        <v>156.39824789678573</v>
      </c>
      <c r="E128" s="112">
        <v>156.39824789678573</v>
      </c>
      <c r="F128" s="113">
        <f t="shared" si="3"/>
        <v>0</v>
      </c>
      <c r="G128" s="112">
        <v>156.39824789678573</v>
      </c>
      <c r="H128" s="112">
        <f t="shared" si="4"/>
        <v>54.739393505874006</v>
      </c>
      <c r="I128" s="114">
        <f t="shared" si="5"/>
        <v>35.000004310789343</v>
      </c>
      <c r="J128" s="115"/>
      <c r="K128" s="112">
        <v>0</v>
      </c>
      <c r="L128" s="112">
        <v>54.739393505874006</v>
      </c>
      <c r="M128" s="29"/>
      <c r="N128" s="39"/>
    </row>
    <row r="129" spans="1:14" s="36" customFormat="1" ht="17.100000000000001" customHeight="1" x14ac:dyDescent="0.25">
      <c r="A129" s="118">
        <v>142</v>
      </c>
      <c r="B129" s="119" t="s">
        <v>92</v>
      </c>
      <c r="C129" s="120" t="s">
        <v>331</v>
      </c>
      <c r="D129" s="112">
        <v>1112.0398764537861</v>
      </c>
      <c r="E129" s="112">
        <v>1112.0398764537861</v>
      </c>
      <c r="F129" s="113">
        <f t="shared" si="3"/>
        <v>0</v>
      </c>
      <c r="G129" s="112">
        <v>560.81716575814289</v>
      </c>
      <c r="H129" s="112">
        <f t="shared" si="4"/>
        <v>560.81716575814289</v>
      </c>
      <c r="I129" s="114">
        <f t="shared" si="5"/>
        <v>50.43138988383653</v>
      </c>
      <c r="J129" s="115"/>
      <c r="K129" s="112">
        <v>333.52931794701988</v>
      </c>
      <c r="L129" s="112">
        <v>227.28784781112302</v>
      </c>
      <c r="M129" s="29"/>
      <c r="N129" s="39"/>
    </row>
    <row r="130" spans="1:14" s="36" customFormat="1" ht="17.100000000000001" customHeight="1" x14ac:dyDescent="0.25">
      <c r="A130" s="118">
        <v>143</v>
      </c>
      <c r="B130" s="119" t="s">
        <v>92</v>
      </c>
      <c r="C130" s="120" t="s">
        <v>112</v>
      </c>
      <c r="D130" s="112">
        <v>1083.5687136567858</v>
      </c>
      <c r="E130" s="112">
        <v>1083.5687136567858</v>
      </c>
      <c r="F130" s="113">
        <f t="shared" si="3"/>
        <v>0</v>
      </c>
      <c r="G130" s="112">
        <v>1083.5687136567858</v>
      </c>
      <c r="H130" s="112">
        <f t="shared" si="4"/>
        <v>361.53327818628901</v>
      </c>
      <c r="I130" s="114">
        <f t="shared" si="5"/>
        <v>33.365053238405203</v>
      </c>
      <c r="J130" s="115"/>
      <c r="K130" s="112">
        <v>0</v>
      </c>
      <c r="L130" s="112">
        <v>361.53327818628901</v>
      </c>
      <c r="M130" s="29"/>
      <c r="N130" s="39"/>
    </row>
    <row r="131" spans="1:14" s="36" customFormat="1" ht="17.100000000000001" customHeight="1" x14ac:dyDescent="0.25">
      <c r="A131" s="118">
        <v>144</v>
      </c>
      <c r="B131" s="119" t="s">
        <v>92</v>
      </c>
      <c r="C131" s="120" t="s">
        <v>137</v>
      </c>
      <c r="D131" s="112">
        <v>744.11781557850009</v>
      </c>
      <c r="E131" s="112">
        <v>744.11781557850009</v>
      </c>
      <c r="F131" s="113">
        <f t="shared" si="3"/>
        <v>0</v>
      </c>
      <c r="G131" s="112">
        <v>744.11781557849997</v>
      </c>
      <c r="H131" s="112">
        <f t="shared" si="4"/>
        <v>194.450597346357</v>
      </c>
      <c r="I131" s="114">
        <f t="shared" si="5"/>
        <v>26.13169491113247</v>
      </c>
      <c r="J131" s="115"/>
      <c r="K131" s="112">
        <v>0</v>
      </c>
      <c r="L131" s="112">
        <v>194.450597346357</v>
      </c>
      <c r="M131" s="29"/>
      <c r="N131" s="39"/>
    </row>
    <row r="132" spans="1:14" s="36" customFormat="1" ht="17.100000000000001" customHeight="1" x14ac:dyDescent="0.25">
      <c r="A132" s="118">
        <v>146</v>
      </c>
      <c r="B132" s="119" t="s">
        <v>62</v>
      </c>
      <c r="C132" s="120" t="s">
        <v>568</v>
      </c>
      <c r="D132" s="112">
        <v>16817.625</v>
      </c>
      <c r="E132" s="112">
        <v>16817.625</v>
      </c>
      <c r="F132" s="113">
        <f t="shared" si="3"/>
        <v>0</v>
      </c>
      <c r="G132" s="112">
        <v>14020.477247700001</v>
      </c>
      <c r="H132" s="112">
        <f t="shared" si="4"/>
        <v>16817.625005381644</v>
      </c>
      <c r="I132" s="114">
        <f t="shared" si="5"/>
        <v>100.00000003200003</v>
      </c>
      <c r="J132" s="115"/>
      <c r="K132" s="112">
        <v>1054.4817431376393</v>
      </c>
      <c r="L132" s="112">
        <v>15763.143262244006</v>
      </c>
      <c r="M132" s="29"/>
      <c r="N132" s="39"/>
    </row>
    <row r="133" spans="1:14" s="36" customFormat="1" ht="17.100000000000001" customHeight="1" x14ac:dyDescent="0.25">
      <c r="A133" s="118">
        <v>147</v>
      </c>
      <c r="B133" s="119" t="s">
        <v>113</v>
      </c>
      <c r="C133" s="120" t="s">
        <v>332</v>
      </c>
      <c r="D133" s="112">
        <v>2345.04963</v>
      </c>
      <c r="E133" s="112">
        <v>2345.04963</v>
      </c>
      <c r="F133" s="113">
        <f t="shared" si="3"/>
        <v>0</v>
      </c>
      <c r="G133" s="112">
        <v>2345.0496300000004</v>
      </c>
      <c r="H133" s="112">
        <f t="shared" si="4"/>
        <v>1172.5248150000002</v>
      </c>
      <c r="I133" s="114">
        <f t="shared" si="5"/>
        <v>50.000000000000014</v>
      </c>
      <c r="J133" s="115"/>
      <c r="K133" s="112">
        <v>0</v>
      </c>
      <c r="L133" s="112">
        <v>1172.5248150000002</v>
      </c>
      <c r="M133" s="29"/>
      <c r="N133" s="39"/>
    </row>
    <row r="134" spans="1:14" s="36" customFormat="1" ht="17.100000000000001" customHeight="1" x14ac:dyDescent="0.25">
      <c r="A134" s="118">
        <v>148</v>
      </c>
      <c r="B134" s="119" t="s">
        <v>114</v>
      </c>
      <c r="C134" s="123" t="s">
        <v>115</v>
      </c>
      <c r="D134" s="112">
        <v>371.64585997864287</v>
      </c>
      <c r="E134" s="112">
        <v>371.64585997864287</v>
      </c>
      <c r="F134" s="113">
        <f t="shared" si="3"/>
        <v>0</v>
      </c>
      <c r="G134" s="112">
        <v>371.64585997864287</v>
      </c>
      <c r="H134" s="112">
        <f t="shared" si="4"/>
        <v>89.519713480790998</v>
      </c>
      <c r="I134" s="114">
        <f t="shared" si="5"/>
        <v>24.087370026383546</v>
      </c>
      <c r="J134" s="115"/>
      <c r="K134" s="112">
        <v>0</v>
      </c>
      <c r="L134" s="112">
        <v>89.519713480790998</v>
      </c>
      <c r="M134" s="29"/>
      <c r="N134" s="39"/>
    </row>
    <row r="135" spans="1:14" s="36" customFormat="1" ht="17.100000000000001" customHeight="1" x14ac:dyDescent="0.25">
      <c r="A135" s="118">
        <v>149</v>
      </c>
      <c r="B135" s="119" t="s">
        <v>114</v>
      </c>
      <c r="C135" s="120" t="s">
        <v>333</v>
      </c>
      <c r="D135" s="112">
        <v>602.3705711123572</v>
      </c>
      <c r="E135" s="112">
        <v>602.3705711123572</v>
      </c>
      <c r="F135" s="113">
        <f t="shared" si="3"/>
        <v>0</v>
      </c>
      <c r="G135" s="112">
        <v>602.3705711123572</v>
      </c>
      <c r="H135" s="112">
        <f t="shared" si="4"/>
        <v>158.51857183440299</v>
      </c>
      <c r="I135" s="114">
        <f t="shared" si="5"/>
        <v>26.315789554871081</v>
      </c>
      <c r="J135" s="115"/>
      <c r="K135" s="112">
        <v>0</v>
      </c>
      <c r="L135" s="112">
        <v>158.51857183440299</v>
      </c>
      <c r="M135" s="29"/>
      <c r="N135" s="39"/>
    </row>
    <row r="136" spans="1:14" s="36" customFormat="1" ht="17.100000000000001" customHeight="1" x14ac:dyDescent="0.25">
      <c r="A136" s="118">
        <v>150</v>
      </c>
      <c r="B136" s="119" t="s">
        <v>114</v>
      </c>
      <c r="C136" s="120" t="s">
        <v>334</v>
      </c>
      <c r="D136" s="112">
        <v>637.82306639935712</v>
      </c>
      <c r="E136" s="112">
        <v>637.82306639935712</v>
      </c>
      <c r="F136" s="113">
        <f t="shared" si="3"/>
        <v>0</v>
      </c>
      <c r="G136" s="112">
        <v>637.82306639935712</v>
      </c>
      <c r="H136" s="112">
        <f t="shared" si="4"/>
        <v>200.09747066651101</v>
      </c>
      <c r="I136" s="114">
        <f t="shared" si="5"/>
        <v>31.371940152008381</v>
      </c>
      <c r="J136" s="115"/>
      <c r="K136" s="112">
        <v>0</v>
      </c>
      <c r="L136" s="112">
        <v>200.09747066651101</v>
      </c>
      <c r="M136" s="29"/>
      <c r="N136" s="39"/>
    </row>
    <row r="137" spans="1:14" s="36" customFormat="1" ht="17.100000000000001" customHeight="1" x14ac:dyDescent="0.25">
      <c r="A137" s="118">
        <v>151</v>
      </c>
      <c r="B137" s="119" t="s">
        <v>53</v>
      </c>
      <c r="C137" s="120" t="s">
        <v>569</v>
      </c>
      <c r="D137" s="112">
        <v>300.31473748178576</v>
      </c>
      <c r="E137" s="112">
        <v>300.31473748178576</v>
      </c>
      <c r="F137" s="113">
        <f t="shared" si="3"/>
        <v>0</v>
      </c>
      <c r="G137" s="112">
        <v>46.08233730964286</v>
      </c>
      <c r="H137" s="112">
        <f t="shared" si="4"/>
        <v>159.97554699875099</v>
      </c>
      <c r="I137" s="114">
        <f t="shared" si="5"/>
        <v>53.269296185790282</v>
      </c>
      <c r="J137" s="115"/>
      <c r="K137" s="112">
        <v>0</v>
      </c>
      <c r="L137" s="112">
        <v>159.97554699875099</v>
      </c>
      <c r="M137" s="29"/>
      <c r="N137" s="39"/>
    </row>
    <row r="138" spans="1:14" s="36" customFormat="1" ht="17.100000000000001" customHeight="1" x14ac:dyDescent="0.25">
      <c r="A138" s="118">
        <v>152</v>
      </c>
      <c r="B138" s="119" t="s">
        <v>53</v>
      </c>
      <c r="C138" s="120" t="s">
        <v>116</v>
      </c>
      <c r="D138" s="112">
        <v>816.54211039500001</v>
      </c>
      <c r="E138" s="112">
        <v>816.54211039500001</v>
      </c>
      <c r="F138" s="113">
        <f t="shared" si="3"/>
        <v>0</v>
      </c>
      <c r="G138" s="112">
        <v>816.54211039500001</v>
      </c>
      <c r="H138" s="112">
        <f t="shared" si="4"/>
        <v>440.93008754110798</v>
      </c>
      <c r="I138" s="114">
        <f t="shared" si="5"/>
        <v>53.999675206929531</v>
      </c>
      <c r="J138" s="115"/>
      <c r="K138" s="112">
        <v>0</v>
      </c>
      <c r="L138" s="112">
        <v>440.93008754110798</v>
      </c>
      <c r="M138" s="29"/>
      <c r="N138" s="39"/>
    </row>
    <row r="139" spans="1:14" s="36" customFormat="1" ht="17.100000000000001" customHeight="1" x14ac:dyDescent="0.25">
      <c r="A139" s="118">
        <v>156</v>
      </c>
      <c r="B139" s="119" t="s">
        <v>78</v>
      </c>
      <c r="C139" s="120" t="s">
        <v>117</v>
      </c>
      <c r="D139" s="112">
        <v>227.36119894714287</v>
      </c>
      <c r="E139" s="112">
        <v>227.36119894714287</v>
      </c>
      <c r="F139" s="113">
        <f t="shared" ref="F139:F203" si="6">E139/D139*100-100</f>
        <v>0</v>
      </c>
      <c r="G139" s="112">
        <v>227.36119894714287</v>
      </c>
      <c r="H139" s="112">
        <f t="shared" ref="H139:H202" si="7">K139+L139</f>
        <v>114.76877310815399</v>
      </c>
      <c r="I139" s="114">
        <f t="shared" ref="I139:I202" si="8">+H139/E139*100</f>
        <v>50.478610088098428</v>
      </c>
      <c r="J139" s="115"/>
      <c r="K139" s="112">
        <v>0</v>
      </c>
      <c r="L139" s="112">
        <v>114.76877310815399</v>
      </c>
      <c r="M139" s="29"/>
      <c r="N139" s="39"/>
    </row>
    <row r="140" spans="1:14" s="36" customFormat="1" ht="17.100000000000001" customHeight="1" x14ac:dyDescent="0.25">
      <c r="A140" s="118">
        <v>157</v>
      </c>
      <c r="B140" s="119" t="s">
        <v>78</v>
      </c>
      <c r="C140" s="120" t="s">
        <v>138</v>
      </c>
      <c r="D140" s="112">
        <v>2047.2340983717859</v>
      </c>
      <c r="E140" s="112">
        <v>2047.2340983717859</v>
      </c>
      <c r="F140" s="113">
        <f t="shared" si="6"/>
        <v>0</v>
      </c>
      <c r="G140" s="112">
        <v>2047.2340983717859</v>
      </c>
      <c r="H140" s="112">
        <f t="shared" si="7"/>
        <v>1191.1576344785371</v>
      </c>
      <c r="I140" s="114">
        <f t="shared" si="8"/>
        <v>58.183753163641285</v>
      </c>
      <c r="J140" s="115"/>
      <c r="K140" s="112">
        <v>0</v>
      </c>
      <c r="L140" s="112">
        <v>1191.1576344785371</v>
      </c>
      <c r="M140" s="29"/>
      <c r="N140" s="39"/>
    </row>
    <row r="141" spans="1:14" s="36" customFormat="1" ht="17.100000000000001" customHeight="1" x14ac:dyDescent="0.25">
      <c r="A141" s="118">
        <v>158</v>
      </c>
      <c r="B141" s="119" t="s">
        <v>78</v>
      </c>
      <c r="C141" s="120" t="s">
        <v>335</v>
      </c>
      <c r="D141" s="112">
        <v>177.39230850000001</v>
      </c>
      <c r="E141" s="112">
        <v>177.39230850000001</v>
      </c>
      <c r="F141" s="113">
        <f t="shared" si="6"/>
        <v>0</v>
      </c>
      <c r="G141" s="112">
        <v>177.39230850000001</v>
      </c>
      <c r="H141" s="112">
        <f t="shared" si="7"/>
        <v>35.478461700000004</v>
      </c>
      <c r="I141" s="114">
        <f t="shared" si="8"/>
        <v>20</v>
      </c>
      <c r="J141" s="115"/>
      <c r="K141" s="112">
        <v>0</v>
      </c>
      <c r="L141" s="112">
        <v>35.478461700000004</v>
      </c>
      <c r="M141" s="29"/>
      <c r="N141" s="39"/>
    </row>
    <row r="142" spans="1:14" s="36" customFormat="1" ht="17.100000000000001" customHeight="1" x14ac:dyDescent="0.25">
      <c r="A142" s="118">
        <v>159</v>
      </c>
      <c r="B142" s="119" t="s">
        <v>78</v>
      </c>
      <c r="C142" s="120" t="s">
        <v>118</v>
      </c>
      <c r="D142" s="112">
        <v>60.493011006214289</v>
      </c>
      <c r="E142" s="112">
        <v>60.493011006214289</v>
      </c>
      <c r="F142" s="113">
        <f t="shared" si="6"/>
        <v>0</v>
      </c>
      <c r="G142" s="112">
        <v>60.493011006214289</v>
      </c>
      <c r="H142" s="112">
        <f t="shared" si="7"/>
        <v>13.442890312962</v>
      </c>
      <c r="I142" s="114">
        <f t="shared" si="8"/>
        <v>22.222220533180348</v>
      </c>
      <c r="J142" s="115"/>
      <c r="K142" s="112">
        <v>0</v>
      </c>
      <c r="L142" s="112">
        <v>13.442890312962</v>
      </c>
      <c r="M142" s="29"/>
      <c r="N142" s="39"/>
    </row>
    <row r="143" spans="1:14" s="36" customFormat="1" ht="17.100000000000001" customHeight="1" x14ac:dyDescent="0.25">
      <c r="A143" s="118">
        <v>160</v>
      </c>
      <c r="B143" s="119" t="s">
        <v>78</v>
      </c>
      <c r="C143" s="120" t="s">
        <v>401</v>
      </c>
      <c r="D143" s="112">
        <v>14.5976985</v>
      </c>
      <c r="E143" s="112">
        <v>14.5976985</v>
      </c>
      <c r="F143" s="113">
        <f t="shared" si="6"/>
        <v>0</v>
      </c>
      <c r="G143" s="112">
        <v>14.5976985</v>
      </c>
      <c r="H143" s="112">
        <f t="shared" si="7"/>
        <v>3.2439313705590003</v>
      </c>
      <c r="I143" s="114">
        <f t="shared" si="8"/>
        <v>22.222211059907838</v>
      </c>
      <c r="J143" s="115"/>
      <c r="K143" s="112">
        <v>0</v>
      </c>
      <c r="L143" s="112">
        <v>3.2439313705590003</v>
      </c>
      <c r="M143" s="29"/>
      <c r="N143" s="39"/>
    </row>
    <row r="144" spans="1:14" s="36" customFormat="1" ht="17.100000000000001" customHeight="1" x14ac:dyDescent="0.25">
      <c r="A144" s="118">
        <v>161</v>
      </c>
      <c r="B144" s="119" t="s">
        <v>325</v>
      </c>
      <c r="C144" s="120" t="s">
        <v>119</v>
      </c>
      <c r="D144" s="112">
        <v>56.843572499999993</v>
      </c>
      <c r="E144" s="112">
        <v>56.843572499999993</v>
      </c>
      <c r="F144" s="113">
        <f t="shared" si="6"/>
        <v>0</v>
      </c>
      <c r="G144" s="112">
        <v>56.843572499999993</v>
      </c>
      <c r="H144" s="112">
        <f t="shared" si="7"/>
        <v>18.474161062499999</v>
      </c>
      <c r="I144" s="114">
        <f t="shared" si="8"/>
        <v>32.5</v>
      </c>
      <c r="J144" s="115"/>
      <c r="K144" s="112">
        <v>0</v>
      </c>
      <c r="L144" s="112">
        <v>18.474161062499999</v>
      </c>
      <c r="M144" s="29"/>
      <c r="N144" s="39"/>
    </row>
    <row r="145" spans="1:14" s="36" customFormat="1" ht="17.100000000000001" customHeight="1" x14ac:dyDescent="0.25">
      <c r="A145" s="118">
        <v>162</v>
      </c>
      <c r="B145" s="119" t="s">
        <v>78</v>
      </c>
      <c r="C145" s="120" t="s">
        <v>180</v>
      </c>
      <c r="D145" s="112">
        <v>25.495290993857143</v>
      </c>
      <c r="E145" s="112">
        <v>25.495290993857143</v>
      </c>
      <c r="F145" s="113">
        <f t="shared" si="6"/>
        <v>0</v>
      </c>
      <c r="G145" s="112">
        <v>25.495290993857143</v>
      </c>
      <c r="H145" s="112">
        <f t="shared" si="7"/>
        <v>10.198207261836</v>
      </c>
      <c r="I145" s="114">
        <f t="shared" si="8"/>
        <v>40.000356396375963</v>
      </c>
      <c r="J145" s="115"/>
      <c r="K145" s="112">
        <v>0</v>
      </c>
      <c r="L145" s="112">
        <v>10.198207261836</v>
      </c>
      <c r="M145" s="29"/>
      <c r="N145" s="39"/>
    </row>
    <row r="146" spans="1:14" s="36" customFormat="1" ht="17.100000000000001" customHeight="1" x14ac:dyDescent="0.25">
      <c r="A146" s="118">
        <v>163</v>
      </c>
      <c r="B146" s="119" t="s">
        <v>53</v>
      </c>
      <c r="C146" s="123" t="s">
        <v>402</v>
      </c>
      <c r="D146" s="112">
        <v>210.46361601728572</v>
      </c>
      <c r="E146" s="112">
        <v>210.46361601728572</v>
      </c>
      <c r="F146" s="113">
        <f t="shared" si="6"/>
        <v>0</v>
      </c>
      <c r="G146" s="112">
        <v>210.46361601728572</v>
      </c>
      <c r="H146" s="112">
        <f t="shared" si="7"/>
        <v>44.308129076739</v>
      </c>
      <c r="I146" s="114">
        <f t="shared" si="8"/>
        <v>21.052631288583346</v>
      </c>
      <c r="J146" s="115"/>
      <c r="K146" s="112">
        <v>0</v>
      </c>
      <c r="L146" s="112">
        <v>44.308129076739</v>
      </c>
      <c r="M146" s="29"/>
      <c r="N146" s="39"/>
    </row>
    <row r="147" spans="1:14" s="36" customFormat="1" ht="17.100000000000001" customHeight="1" x14ac:dyDescent="0.25">
      <c r="A147" s="118">
        <v>164</v>
      </c>
      <c r="B147" s="119" t="s">
        <v>53</v>
      </c>
      <c r="C147" s="123" t="s">
        <v>403</v>
      </c>
      <c r="D147" s="112">
        <v>896.47375243564295</v>
      </c>
      <c r="E147" s="112">
        <v>896.47375243564295</v>
      </c>
      <c r="F147" s="113">
        <f t="shared" si="6"/>
        <v>0</v>
      </c>
      <c r="G147" s="112">
        <v>524.80315079421428</v>
      </c>
      <c r="H147" s="112">
        <f t="shared" si="7"/>
        <v>896.47375203202</v>
      </c>
      <c r="I147" s="114">
        <f t="shared" si="8"/>
        <v>99.999999954976602</v>
      </c>
      <c r="J147" s="115"/>
      <c r="K147" s="112">
        <v>489.71343162256596</v>
      </c>
      <c r="L147" s="112">
        <v>406.76032040945398</v>
      </c>
      <c r="M147" s="29"/>
      <c r="N147" s="39"/>
    </row>
    <row r="148" spans="1:14" s="36" customFormat="1" ht="33.75" customHeight="1" x14ac:dyDescent="0.25">
      <c r="A148" s="118">
        <v>165</v>
      </c>
      <c r="B148" s="119" t="s">
        <v>324</v>
      </c>
      <c r="C148" s="144" t="s">
        <v>336</v>
      </c>
      <c r="D148" s="112">
        <v>78.428604445714285</v>
      </c>
      <c r="E148" s="112">
        <v>78.428604445714285</v>
      </c>
      <c r="F148" s="113">
        <f t="shared" si="6"/>
        <v>0</v>
      </c>
      <c r="G148" s="112">
        <v>78.428604445714285</v>
      </c>
      <c r="H148" s="112">
        <f t="shared" si="7"/>
        <v>27.443807586459002</v>
      </c>
      <c r="I148" s="114">
        <f t="shared" si="8"/>
        <v>34.992089659653075</v>
      </c>
      <c r="J148" s="115"/>
      <c r="K148" s="112">
        <v>0</v>
      </c>
      <c r="L148" s="112">
        <v>27.443807586459002</v>
      </c>
      <c r="M148" s="29"/>
      <c r="N148" s="39"/>
    </row>
    <row r="149" spans="1:14" s="36" customFormat="1" ht="29.25" customHeight="1" thickBot="1" x14ac:dyDescent="0.3">
      <c r="A149" s="157">
        <v>166</v>
      </c>
      <c r="B149" s="148" t="s">
        <v>92</v>
      </c>
      <c r="C149" s="158" t="s">
        <v>139</v>
      </c>
      <c r="D149" s="150">
        <v>816.18405621814281</v>
      </c>
      <c r="E149" s="150">
        <v>816.18405621814281</v>
      </c>
      <c r="F149" s="151">
        <f t="shared" si="6"/>
        <v>0</v>
      </c>
      <c r="G149" s="150">
        <v>816.18405621814281</v>
      </c>
      <c r="H149" s="150">
        <f t="shared" si="7"/>
        <v>381.54349586390407</v>
      </c>
      <c r="I149" s="152">
        <f t="shared" si="8"/>
        <v>46.747237091571947</v>
      </c>
      <c r="J149" s="156"/>
      <c r="K149" s="150">
        <v>0</v>
      </c>
      <c r="L149" s="150">
        <v>381.54349586390407</v>
      </c>
      <c r="M149" s="29"/>
      <c r="N149" s="39"/>
    </row>
    <row r="150" spans="1:14" s="36" customFormat="1" ht="17.100000000000001" customHeight="1" x14ac:dyDescent="0.25">
      <c r="A150" s="118">
        <v>167</v>
      </c>
      <c r="B150" s="119" t="s">
        <v>39</v>
      </c>
      <c r="C150" s="120" t="s">
        <v>140</v>
      </c>
      <c r="D150" s="112">
        <v>1939.4084477295003</v>
      </c>
      <c r="E150" s="112">
        <v>1939.4084477295003</v>
      </c>
      <c r="F150" s="113">
        <f t="shared" si="6"/>
        <v>0</v>
      </c>
      <c r="G150" s="112">
        <v>1939.4084477294998</v>
      </c>
      <c r="H150" s="112">
        <f t="shared" si="7"/>
        <v>1357.5859121997808</v>
      </c>
      <c r="I150" s="114">
        <f t="shared" si="8"/>
        <v>69.999999937565022</v>
      </c>
      <c r="J150" s="115"/>
      <c r="K150" s="112">
        <v>0</v>
      </c>
      <c r="L150" s="112">
        <v>1357.5859121997808</v>
      </c>
      <c r="M150" s="29"/>
      <c r="N150" s="39"/>
    </row>
    <row r="151" spans="1:14" s="36" customFormat="1" ht="17.100000000000001" customHeight="1" x14ac:dyDescent="0.25">
      <c r="A151" s="118">
        <v>168</v>
      </c>
      <c r="B151" s="119" t="s">
        <v>92</v>
      </c>
      <c r="C151" s="123" t="s">
        <v>354</v>
      </c>
      <c r="D151" s="112">
        <v>440.78656103035723</v>
      </c>
      <c r="E151" s="112">
        <v>440.78656103035723</v>
      </c>
      <c r="F151" s="113">
        <f t="shared" si="6"/>
        <v>0</v>
      </c>
      <c r="G151" s="112">
        <v>440.78656103035723</v>
      </c>
      <c r="H151" s="112">
        <f t="shared" si="7"/>
        <v>132.23596663054803</v>
      </c>
      <c r="I151" s="114">
        <f t="shared" si="8"/>
        <v>29.999999619190039</v>
      </c>
      <c r="J151" s="115"/>
      <c r="K151" s="112">
        <v>0</v>
      </c>
      <c r="L151" s="112">
        <v>132.23596663054803</v>
      </c>
      <c r="M151" s="29"/>
      <c r="N151" s="39"/>
    </row>
    <row r="152" spans="1:14" s="36" customFormat="1" ht="17.100000000000001" customHeight="1" x14ac:dyDescent="0.25">
      <c r="A152" s="118">
        <v>170</v>
      </c>
      <c r="B152" s="119" t="s">
        <v>49</v>
      </c>
      <c r="C152" s="123" t="s">
        <v>494</v>
      </c>
      <c r="D152" s="112">
        <v>1074.5830171112143</v>
      </c>
      <c r="E152" s="112">
        <v>1074.5830171112143</v>
      </c>
      <c r="F152" s="113">
        <f t="shared" si="6"/>
        <v>0</v>
      </c>
      <c r="G152" s="112">
        <v>1074.5830171112143</v>
      </c>
      <c r="H152" s="112">
        <f t="shared" si="7"/>
        <v>816.28887382673395</v>
      </c>
      <c r="I152" s="114">
        <f t="shared" si="8"/>
        <v>75.963314218491121</v>
      </c>
      <c r="J152" s="115"/>
      <c r="K152" s="112">
        <v>0</v>
      </c>
      <c r="L152" s="112">
        <v>816.28887382673395</v>
      </c>
      <c r="M152" s="29"/>
      <c r="N152" s="39"/>
    </row>
    <row r="153" spans="1:14" s="36" customFormat="1" ht="17.100000000000001" customHeight="1" x14ac:dyDescent="0.25">
      <c r="A153" s="118">
        <v>171</v>
      </c>
      <c r="B153" s="119" t="s">
        <v>39</v>
      </c>
      <c r="C153" s="120" t="s">
        <v>141</v>
      </c>
      <c r="D153" s="112">
        <v>7962.6653279414995</v>
      </c>
      <c r="E153" s="112">
        <v>7962.6653279414995</v>
      </c>
      <c r="F153" s="113">
        <f t="shared" si="6"/>
        <v>0</v>
      </c>
      <c r="G153" s="112">
        <v>3386.0844718328572</v>
      </c>
      <c r="H153" s="112">
        <f t="shared" si="7"/>
        <v>3386.0844718328572</v>
      </c>
      <c r="I153" s="114">
        <f t="shared" si="8"/>
        <v>42.524510730733226</v>
      </c>
      <c r="J153" s="115"/>
      <c r="K153" s="112">
        <v>3386.0844718328572</v>
      </c>
      <c r="L153" s="112">
        <v>0</v>
      </c>
      <c r="M153" s="29"/>
      <c r="N153" s="39"/>
    </row>
    <row r="154" spans="1:14" s="36" customFormat="1" ht="34.5" customHeight="1" x14ac:dyDescent="0.25">
      <c r="A154" s="118">
        <v>176</v>
      </c>
      <c r="B154" s="119" t="s">
        <v>49</v>
      </c>
      <c r="C154" s="144" t="s">
        <v>404</v>
      </c>
      <c r="D154" s="112">
        <v>807.24599999999998</v>
      </c>
      <c r="E154" s="112">
        <v>807.24599999999998</v>
      </c>
      <c r="F154" s="113">
        <f t="shared" si="6"/>
        <v>0</v>
      </c>
      <c r="G154" s="112">
        <v>484.16046735021428</v>
      </c>
      <c r="H154" s="112">
        <f t="shared" si="7"/>
        <v>404.76229964596803</v>
      </c>
      <c r="I154" s="114">
        <f t="shared" si="8"/>
        <v>50.141134133333345</v>
      </c>
      <c r="J154" s="115"/>
      <c r="K154" s="112">
        <v>0</v>
      </c>
      <c r="L154" s="112">
        <v>404.76229964596803</v>
      </c>
      <c r="M154" s="29"/>
      <c r="N154" s="39"/>
    </row>
    <row r="155" spans="1:14" s="36" customFormat="1" ht="33" customHeight="1" x14ac:dyDescent="0.25">
      <c r="A155" s="118">
        <v>177</v>
      </c>
      <c r="B155" s="119" t="s">
        <v>49</v>
      </c>
      <c r="C155" s="123" t="s">
        <v>142</v>
      </c>
      <c r="D155" s="112">
        <v>16.619970389785713</v>
      </c>
      <c r="E155" s="112">
        <v>16.619970389785713</v>
      </c>
      <c r="F155" s="113">
        <f t="shared" si="6"/>
        <v>0</v>
      </c>
      <c r="G155" s="112">
        <v>16.619970389785713</v>
      </c>
      <c r="H155" s="112">
        <f t="shared" si="7"/>
        <v>9.1409852947050005</v>
      </c>
      <c r="I155" s="114">
        <f t="shared" si="8"/>
        <v>55.00000950857806</v>
      </c>
      <c r="J155" s="115"/>
      <c r="K155" s="112">
        <v>0</v>
      </c>
      <c r="L155" s="112">
        <v>9.1409852947050005</v>
      </c>
      <c r="M155" s="29"/>
      <c r="N155" s="39"/>
    </row>
    <row r="156" spans="1:14" s="36" customFormat="1" ht="17.100000000000001" customHeight="1" x14ac:dyDescent="0.25">
      <c r="A156" s="118">
        <v>181</v>
      </c>
      <c r="B156" s="119" t="s">
        <v>78</v>
      </c>
      <c r="C156" s="120" t="s">
        <v>495</v>
      </c>
      <c r="D156" s="112">
        <v>8671.941141901716</v>
      </c>
      <c r="E156" s="112">
        <v>8671.941141901716</v>
      </c>
      <c r="F156" s="113">
        <f t="shared" si="6"/>
        <v>0</v>
      </c>
      <c r="G156" s="112">
        <v>8671.9411419017142</v>
      </c>
      <c r="H156" s="112">
        <f t="shared" si="7"/>
        <v>7471.1851061151156</v>
      </c>
      <c r="I156" s="114">
        <f t="shared" si="8"/>
        <v>86.153549520940587</v>
      </c>
      <c r="J156" s="115"/>
      <c r="K156" s="112">
        <v>0</v>
      </c>
      <c r="L156" s="112">
        <v>7471.1851061151156</v>
      </c>
      <c r="M156" s="29"/>
      <c r="N156" s="39"/>
    </row>
    <row r="157" spans="1:14" s="36" customFormat="1" ht="17.100000000000001" customHeight="1" x14ac:dyDescent="0.25">
      <c r="A157" s="118">
        <v>182</v>
      </c>
      <c r="B157" s="119" t="s">
        <v>78</v>
      </c>
      <c r="C157" s="120" t="s">
        <v>120</v>
      </c>
      <c r="D157" s="112">
        <v>429.858495</v>
      </c>
      <c r="E157" s="112">
        <v>429.858495</v>
      </c>
      <c r="F157" s="113">
        <f t="shared" si="6"/>
        <v>0</v>
      </c>
      <c r="G157" s="112">
        <v>429.858495</v>
      </c>
      <c r="H157" s="112">
        <f t="shared" si="7"/>
        <v>154.40969574874799</v>
      </c>
      <c r="I157" s="114">
        <f t="shared" si="8"/>
        <v>35.921052519561812</v>
      </c>
      <c r="J157" s="115"/>
      <c r="K157" s="112">
        <v>0</v>
      </c>
      <c r="L157" s="112">
        <v>154.40969574874799</v>
      </c>
      <c r="M157" s="29"/>
      <c r="N157" s="39"/>
    </row>
    <row r="158" spans="1:14" s="36" customFormat="1" ht="17.100000000000001" customHeight="1" x14ac:dyDescent="0.25">
      <c r="A158" s="118">
        <v>183</v>
      </c>
      <c r="B158" s="119" t="s">
        <v>78</v>
      </c>
      <c r="C158" s="123" t="s">
        <v>121</v>
      </c>
      <c r="D158" s="112">
        <v>77.428345500000006</v>
      </c>
      <c r="E158" s="112">
        <v>77.428345500000006</v>
      </c>
      <c r="F158" s="113">
        <f t="shared" si="6"/>
        <v>0</v>
      </c>
      <c r="G158" s="112">
        <v>77.428345500000006</v>
      </c>
      <c r="H158" s="112">
        <f t="shared" si="7"/>
        <v>30.971338200000002</v>
      </c>
      <c r="I158" s="114">
        <f t="shared" si="8"/>
        <v>40</v>
      </c>
      <c r="J158" s="115"/>
      <c r="K158" s="112">
        <v>0</v>
      </c>
      <c r="L158" s="112">
        <v>30.971338200000002</v>
      </c>
      <c r="M158" s="29"/>
      <c r="N158" s="39"/>
    </row>
    <row r="159" spans="1:14" s="36" customFormat="1" ht="17.100000000000001" customHeight="1" x14ac:dyDescent="0.25">
      <c r="A159" s="118">
        <v>185</v>
      </c>
      <c r="B159" s="119" t="s">
        <v>53</v>
      </c>
      <c r="C159" s="123" t="s">
        <v>405</v>
      </c>
      <c r="D159" s="112">
        <v>407.88794970000004</v>
      </c>
      <c r="E159" s="112">
        <v>407.88794970000004</v>
      </c>
      <c r="F159" s="113">
        <f t="shared" si="6"/>
        <v>0</v>
      </c>
      <c r="G159" s="112">
        <v>324.60680161800002</v>
      </c>
      <c r="H159" s="112">
        <f t="shared" si="7"/>
        <v>259.74443483208</v>
      </c>
      <c r="I159" s="114">
        <f t="shared" si="8"/>
        <v>63.680340403074176</v>
      </c>
      <c r="J159" s="115"/>
      <c r="K159" s="112">
        <v>0</v>
      </c>
      <c r="L159" s="112">
        <v>259.74443483208</v>
      </c>
      <c r="M159" s="29"/>
      <c r="N159" s="39"/>
    </row>
    <row r="160" spans="1:14" s="36" customFormat="1" ht="17.100000000000001" customHeight="1" x14ac:dyDescent="0.25">
      <c r="A160" s="118">
        <v>188</v>
      </c>
      <c r="B160" s="119" t="s">
        <v>53</v>
      </c>
      <c r="C160" s="120" t="s">
        <v>122</v>
      </c>
      <c r="D160" s="112">
        <v>3803.9882995832145</v>
      </c>
      <c r="E160" s="112">
        <v>3803.9882995832145</v>
      </c>
      <c r="F160" s="113">
        <f t="shared" si="6"/>
        <v>0</v>
      </c>
      <c r="G160" s="112">
        <v>2364.5232961514998</v>
      </c>
      <c r="H160" s="112">
        <f t="shared" si="7"/>
        <v>3803.9883025431168</v>
      </c>
      <c r="I160" s="114">
        <f t="shared" si="8"/>
        <v>100.0000000778105</v>
      </c>
      <c r="J160" s="115"/>
      <c r="K160" s="112">
        <v>2056.2591022408005</v>
      </c>
      <c r="L160" s="112">
        <v>1747.7292003023163</v>
      </c>
      <c r="M160" s="29"/>
      <c r="N160" s="39"/>
    </row>
    <row r="161" spans="1:14" s="36" customFormat="1" ht="17.100000000000001" customHeight="1" x14ac:dyDescent="0.25">
      <c r="A161" s="118">
        <v>189</v>
      </c>
      <c r="B161" s="119" t="s">
        <v>53</v>
      </c>
      <c r="C161" s="120" t="s">
        <v>488</v>
      </c>
      <c r="D161" s="112">
        <v>215.84670927364286</v>
      </c>
      <c r="E161" s="112">
        <v>215.84670927364286</v>
      </c>
      <c r="F161" s="113">
        <f t="shared" si="6"/>
        <v>0</v>
      </c>
      <c r="G161" s="112">
        <v>215.84670927364286</v>
      </c>
      <c r="H161" s="112">
        <f t="shared" si="7"/>
        <v>159.030523749537</v>
      </c>
      <c r="I161" s="114">
        <f t="shared" si="8"/>
        <v>73.677529893644888</v>
      </c>
      <c r="J161" s="115"/>
      <c r="K161" s="112">
        <v>0</v>
      </c>
      <c r="L161" s="112">
        <v>159.030523749537</v>
      </c>
      <c r="M161" s="29"/>
      <c r="N161" s="39"/>
    </row>
    <row r="162" spans="1:14" s="36" customFormat="1" ht="17.100000000000001" customHeight="1" x14ac:dyDescent="0.25">
      <c r="A162" s="118">
        <v>190</v>
      </c>
      <c r="B162" s="119" t="s">
        <v>109</v>
      </c>
      <c r="C162" s="120" t="s">
        <v>123</v>
      </c>
      <c r="D162" s="112">
        <v>943.48944123814294</v>
      </c>
      <c r="E162" s="112">
        <v>943.48944123814294</v>
      </c>
      <c r="F162" s="113">
        <f t="shared" si="6"/>
        <v>0</v>
      </c>
      <c r="G162" s="112">
        <v>469.11531217885715</v>
      </c>
      <c r="H162" s="112">
        <f t="shared" si="7"/>
        <v>943.48944917606195</v>
      </c>
      <c r="I162" s="114">
        <f t="shared" si="8"/>
        <v>100.00000084133629</v>
      </c>
      <c r="J162" s="115"/>
      <c r="K162" s="112">
        <v>531.46346230136203</v>
      </c>
      <c r="L162" s="112">
        <v>412.02598687469998</v>
      </c>
      <c r="M162" s="29"/>
      <c r="N162" s="39"/>
    </row>
    <row r="163" spans="1:14" s="36" customFormat="1" ht="17.100000000000001" customHeight="1" x14ac:dyDescent="0.25">
      <c r="A163" s="118">
        <v>191</v>
      </c>
      <c r="B163" s="119" t="s">
        <v>53</v>
      </c>
      <c r="C163" s="120" t="s">
        <v>497</v>
      </c>
      <c r="D163" s="112">
        <v>73.647716705357141</v>
      </c>
      <c r="E163" s="112">
        <v>73.647716705357141</v>
      </c>
      <c r="F163" s="113">
        <f t="shared" si="6"/>
        <v>0</v>
      </c>
      <c r="G163" s="112">
        <v>73.647716705357141</v>
      </c>
      <c r="H163" s="112">
        <f t="shared" si="7"/>
        <v>48.829871801798994</v>
      </c>
      <c r="I163" s="114">
        <f t="shared" si="8"/>
        <v>66.301949315214955</v>
      </c>
      <c r="J163" s="115"/>
      <c r="K163" s="112">
        <v>0</v>
      </c>
      <c r="L163" s="112">
        <v>48.829871801798994</v>
      </c>
      <c r="M163" s="29"/>
      <c r="N163" s="39"/>
    </row>
    <row r="164" spans="1:14" s="36" customFormat="1" ht="17.100000000000001" customHeight="1" x14ac:dyDescent="0.25">
      <c r="A164" s="118">
        <v>192</v>
      </c>
      <c r="B164" s="119" t="s">
        <v>109</v>
      </c>
      <c r="C164" s="120" t="s">
        <v>124</v>
      </c>
      <c r="D164" s="112">
        <v>852.89566733485719</v>
      </c>
      <c r="E164" s="112">
        <v>852.89566733485719</v>
      </c>
      <c r="F164" s="113">
        <f t="shared" si="6"/>
        <v>0</v>
      </c>
      <c r="G164" s="112">
        <v>402.66766493485716</v>
      </c>
      <c r="H164" s="112">
        <f t="shared" si="7"/>
        <v>852.89566410587315</v>
      </c>
      <c r="I164" s="114">
        <f t="shared" si="8"/>
        <v>99.999999621409259</v>
      </c>
      <c r="J164" s="115"/>
      <c r="K164" s="112">
        <v>614.15831073149616</v>
      </c>
      <c r="L164" s="112">
        <v>238.73735337437697</v>
      </c>
      <c r="M164" s="29"/>
      <c r="N164" s="39"/>
    </row>
    <row r="165" spans="1:14" s="36" customFormat="1" ht="17.100000000000001" customHeight="1" x14ac:dyDescent="0.25">
      <c r="A165" s="118">
        <v>193</v>
      </c>
      <c r="B165" s="119" t="s">
        <v>109</v>
      </c>
      <c r="C165" s="120" t="s">
        <v>125</v>
      </c>
      <c r="D165" s="112">
        <v>51.214538295642861</v>
      </c>
      <c r="E165" s="112">
        <v>51.214538295642861</v>
      </c>
      <c r="F165" s="113">
        <f t="shared" si="6"/>
        <v>0</v>
      </c>
      <c r="G165" s="112">
        <v>51.214538295642861</v>
      </c>
      <c r="H165" s="112">
        <f t="shared" si="7"/>
        <v>30.728721491028001</v>
      </c>
      <c r="I165" s="114">
        <f t="shared" si="8"/>
        <v>59.999997097781673</v>
      </c>
      <c r="J165" s="115"/>
      <c r="K165" s="112">
        <v>0</v>
      </c>
      <c r="L165" s="112">
        <v>30.728721491028001</v>
      </c>
      <c r="M165" s="29"/>
      <c r="N165" s="39"/>
    </row>
    <row r="166" spans="1:14" s="36" customFormat="1" ht="17.100000000000001" customHeight="1" x14ac:dyDescent="0.25">
      <c r="A166" s="118">
        <v>194</v>
      </c>
      <c r="B166" s="119" t="s">
        <v>109</v>
      </c>
      <c r="C166" s="120" t="s">
        <v>570</v>
      </c>
      <c r="D166" s="112">
        <v>921.60428889728576</v>
      </c>
      <c r="E166" s="112">
        <v>921.60428889728576</v>
      </c>
      <c r="F166" s="113">
        <f t="shared" si="6"/>
        <v>0</v>
      </c>
      <c r="G166" s="112">
        <v>338.26600937249998</v>
      </c>
      <c r="H166" s="112">
        <f t="shared" si="7"/>
        <v>394.018895387898</v>
      </c>
      <c r="I166" s="114">
        <f t="shared" si="8"/>
        <v>42.753587427348876</v>
      </c>
      <c r="J166" s="115"/>
      <c r="K166" s="112">
        <v>0</v>
      </c>
      <c r="L166" s="112">
        <v>394.018895387898</v>
      </c>
      <c r="M166" s="29"/>
      <c r="N166" s="39"/>
    </row>
    <row r="167" spans="1:14" s="36" customFormat="1" ht="17.100000000000001" customHeight="1" x14ac:dyDescent="0.25">
      <c r="A167" s="118">
        <v>195</v>
      </c>
      <c r="B167" s="119" t="s">
        <v>53</v>
      </c>
      <c r="C167" s="120" t="s">
        <v>406</v>
      </c>
      <c r="D167" s="112">
        <v>1973.6684249817858</v>
      </c>
      <c r="E167" s="112">
        <v>1973.6684249817858</v>
      </c>
      <c r="F167" s="113">
        <f t="shared" si="6"/>
        <v>0</v>
      </c>
      <c r="G167" s="112">
        <v>1036.4834810385</v>
      </c>
      <c r="H167" s="112">
        <f t="shared" si="7"/>
        <v>830.07262497406498</v>
      </c>
      <c r="I167" s="114">
        <f t="shared" si="8"/>
        <v>42.057349373754377</v>
      </c>
      <c r="J167" s="115"/>
      <c r="K167" s="112">
        <v>0</v>
      </c>
      <c r="L167" s="112">
        <v>830.07262497406498</v>
      </c>
      <c r="M167" s="29"/>
      <c r="N167" s="39"/>
    </row>
    <row r="168" spans="1:14" s="36" customFormat="1" ht="17.100000000000001" customHeight="1" x14ac:dyDescent="0.25">
      <c r="A168" s="118">
        <v>197</v>
      </c>
      <c r="B168" s="119" t="s">
        <v>109</v>
      </c>
      <c r="C168" s="120" t="s">
        <v>126</v>
      </c>
      <c r="D168" s="112">
        <v>214.12864739828572</v>
      </c>
      <c r="E168" s="112">
        <v>214.12864739828572</v>
      </c>
      <c r="F168" s="113">
        <f t="shared" si="6"/>
        <v>0</v>
      </c>
      <c r="G168" s="112">
        <v>214.12864739828572</v>
      </c>
      <c r="H168" s="112">
        <f t="shared" si="7"/>
        <v>131.235149766798</v>
      </c>
      <c r="I168" s="114">
        <f t="shared" si="8"/>
        <v>61.287992690999758</v>
      </c>
      <c r="J168" s="115"/>
      <c r="K168" s="112">
        <v>0</v>
      </c>
      <c r="L168" s="112">
        <v>131.235149766798</v>
      </c>
      <c r="M168" s="29"/>
      <c r="N168" s="39"/>
    </row>
    <row r="169" spans="1:14" s="36" customFormat="1" ht="17.100000000000001" customHeight="1" x14ac:dyDescent="0.25">
      <c r="A169" s="118">
        <v>198</v>
      </c>
      <c r="B169" s="119" t="s">
        <v>53</v>
      </c>
      <c r="C169" s="120" t="s">
        <v>571</v>
      </c>
      <c r="D169" s="112">
        <v>719.31689068564299</v>
      </c>
      <c r="E169" s="112">
        <v>719.31689068564299</v>
      </c>
      <c r="F169" s="113">
        <f t="shared" si="6"/>
        <v>0</v>
      </c>
      <c r="G169" s="112">
        <v>87.895594724142853</v>
      </c>
      <c r="H169" s="112">
        <f t="shared" si="7"/>
        <v>719.31689216559403</v>
      </c>
      <c r="I169" s="114">
        <f t="shared" si="8"/>
        <v>100.00000020574396</v>
      </c>
      <c r="J169" s="115"/>
      <c r="K169" s="112">
        <v>484.73506252876905</v>
      </c>
      <c r="L169" s="112">
        <v>234.58182963682503</v>
      </c>
      <c r="M169" s="29"/>
      <c r="N169" s="39"/>
    </row>
    <row r="170" spans="1:14" s="36" customFormat="1" ht="17.100000000000001" customHeight="1" x14ac:dyDescent="0.25">
      <c r="A170" s="118">
        <v>199</v>
      </c>
      <c r="B170" s="119" t="s">
        <v>53</v>
      </c>
      <c r="C170" s="120" t="s">
        <v>337</v>
      </c>
      <c r="D170" s="112">
        <v>208.51300109121428</v>
      </c>
      <c r="E170" s="112">
        <v>208.51300109121428</v>
      </c>
      <c r="F170" s="113">
        <f t="shared" si="6"/>
        <v>0</v>
      </c>
      <c r="G170" s="112">
        <v>208.51300109121428</v>
      </c>
      <c r="H170" s="112">
        <f t="shared" si="7"/>
        <v>117.63477396623701</v>
      </c>
      <c r="I170" s="114">
        <f t="shared" si="8"/>
        <v>56.416038017110267</v>
      </c>
      <c r="J170" s="115"/>
      <c r="K170" s="112">
        <v>0</v>
      </c>
      <c r="L170" s="112">
        <v>117.63477396623701</v>
      </c>
      <c r="M170" s="29"/>
      <c r="N170" s="39"/>
    </row>
    <row r="171" spans="1:14" s="36" customFormat="1" ht="30.75" customHeight="1" thickBot="1" x14ac:dyDescent="0.3">
      <c r="A171" s="157">
        <v>200</v>
      </c>
      <c r="B171" s="148" t="s">
        <v>92</v>
      </c>
      <c r="C171" s="159" t="s">
        <v>481</v>
      </c>
      <c r="D171" s="150">
        <v>1004.1983499735001</v>
      </c>
      <c r="E171" s="150">
        <v>1004.1983499735001</v>
      </c>
      <c r="F171" s="151">
        <f t="shared" si="6"/>
        <v>0</v>
      </c>
      <c r="G171" s="150">
        <v>949.14662120614287</v>
      </c>
      <c r="H171" s="150">
        <f t="shared" si="7"/>
        <v>874.83963707573389</v>
      </c>
      <c r="I171" s="152">
        <f t="shared" si="8"/>
        <v>87.118210968860893</v>
      </c>
      <c r="J171" s="156"/>
      <c r="K171" s="150">
        <v>0</v>
      </c>
      <c r="L171" s="150">
        <v>874.83963707573389</v>
      </c>
      <c r="M171" s="29"/>
      <c r="N171" s="39"/>
    </row>
    <row r="172" spans="1:14" s="36" customFormat="1" ht="30.75" customHeight="1" x14ac:dyDescent="0.25">
      <c r="A172" s="118">
        <v>201</v>
      </c>
      <c r="B172" s="119" t="s">
        <v>92</v>
      </c>
      <c r="C172" s="144" t="s">
        <v>143</v>
      </c>
      <c r="D172" s="112">
        <v>1530.4576914000002</v>
      </c>
      <c r="E172" s="112">
        <v>1530.4576914000002</v>
      </c>
      <c r="F172" s="113">
        <f t="shared" si="6"/>
        <v>0</v>
      </c>
      <c r="G172" s="112">
        <v>1407.7677353850002</v>
      </c>
      <c r="H172" s="112">
        <f t="shared" si="7"/>
        <v>994.33109379413702</v>
      </c>
      <c r="I172" s="114">
        <f t="shared" si="8"/>
        <v>64.969525089227631</v>
      </c>
      <c r="J172" s="115"/>
      <c r="K172" s="112">
        <v>0</v>
      </c>
      <c r="L172" s="112">
        <v>994.33109379413702</v>
      </c>
      <c r="M172" s="29"/>
      <c r="N172" s="39"/>
    </row>
    <row r="173" spans="1:14" s="36" customFormat="1" ht="30.75" customHeight="1" x14ac:dyDescent="0.25">
      <c r="A173" s="118">
        <v>202</v>
      </c>
      <c r="B173" s="119" t="s">
        <v>92</v>
      </c>
      <c r="C173" s="144" t="s">
        <v>572</v>
      </c>
      <c r="D173" s="112">
        <v>2103.5982478995002</v>
      </c>
      <c r="E173" s="112">
        <v>2103.5982478995002</v>
      </c>
      <c r="F173" s="113">
        <f t="shared" si="6"/>
        <v>0</v>
      </c>
      <c r="G173" s="112">
        <v>1256.516568068143</v>
      </c>
      <c r="H173" s="112">
        <f t="shared" si="7"/>
        <v>2103.5982439978106</v>
      </c>
      <c r="I173" s="114">
        <f t="shared" si="8"/>
        <v>99.999999814523065</v>
      </c>
      <c r="J173" s="115"/>
      <c r="K173" s="112">
        <v>792.43205213620831</v>
      </c>
      <c r="L173" s="112">
        <v>1311.1661918616026</v>
      </c>
      <c r="M173" s="29"/>
      <c r="N173" s="39"/>
    </row>
    <row r="174" spans="1:14" s="36" customFormat="1" ht="30.75" customHeight="1" x14ac:dyDescent="0.25">
      <c r="A174" s="118">
        <v>203</v>
      </c>
      <c r="B174" s="119" t="s">
        <v>92</v>
      </c>
      <c r="C174" s="144" t="s">
        <v>144</v>
      </c>
      <c r="D174" s="112">
        <v>496.0515639773572</v>
      </c>
      <c r="E174" s="112">
        <v>496.0515639773572</v>
      </c>
      <c r="F174" s="113">
        <f t="shared" si="6"/>
        <v>0</v>
      </c>
      <c r="G174" s="112">
        <v>496.05156397735709</v>
      </c>
      <c r="H174" s="112">
        <f t="shared" si="7"/>
        <v>236.88469703071806</v>
      </c>
      <c r="I174" s="114">
        <f t="shared" si="8"/>
        <v>47.754047004986546</v>
      </c>
      <c r="J174" s="115"/>
      <c r="K174" s="112">
        <v>0</v>
      </c>
      <c r="L174" s="112">
        <v>236.88469703071806</v>
      </c>
      <c r="M174" s="29"/>
      <c r="N174" s="39"/>
    </row>
    <row r="175" spans="1:14" s="36" customFormat="1" ht="30.75" customHeight="1" x14ac:dyDescent="0.25">
      <c r="A175" s="118">
        <v>204</v>
      </c>
      <c r="B175" s="119" t="s">
        <v>92</v>
      </c>
      <c r="C175" s="144" t="s">
        <v>338</v>
      </c>
      <c r="D175" s="112">
        <v>1580.7625713000002</v>
      </c>
      <c r="E175" s="112">
        <v>1580.7625713000002</v>
      </c>
      <c r="F175" s="113">
        <f t="shared" si="6"/>
        <v>0</v>
      </c>
      <c r="G175" s="112">
        <v>1432.5719159565001</v>
      </c>
      <c r="H175" s="112">
        <f t="shared" si="7"/>
        <v>1580.7625737217386</v>
      </c>
      <c r="I175" s="114">
        <f t="shared" si="8"/>
        <v>100.00000015320063</v>
      </c>
      <c r="J175" s="115"/>
      <c r="K175" s="112">
        <v>676.02756399255043</v>
      </c>
      <c r="L175" s="112">
        <v>904.73500972918816</v>
      </c>
      <c r="M175" s="29"/>
      <c r="N175" s="39"/>
    </row>
    <row r="176" spans="1:14" s="36" customFormat="1" ht="30.75" customHeight="1" x14ac:dyDescent="0.25">
      <c r="A176" s="118">
        <v>205</v>
      </c>
      <c r="B176" s="119" t="s">
        <v>74</v>
      </c>
      <c r="C176" s="144" t="s">
        <v>339</v>
      </c>
      <c r="D176" s="112">
        <v>1543.0990697948571</v>
      </c>
      <c r="E176" s="112">
        <v>1543.0990697948571</v>
      </c>
      <c r="F176" s="113">
        <f t="shared" si="6"/>
        <v>0</v>
      </c>
      <c r="G176" s="112">
        <v>1567.4569511747143</v>
      </c>
      <c r="H176" s="112">
        <f t="shared" si="7"/>
        <v>954.35551938632409</v>
      </c>
      <c r="I176" s="114">
        <f t="shared" si="8"/>
        <v>61.846678419240973</v>
      </c>
      <c r="J176" s="115"/>
      <c r="K176" s="112">
        <v>0</v>
      </c>
      <c r="L176" s="112">
        <v>954.35551938632409</v>
      </c>
      <c r="M176" s="29"/>
      <c r="N176" s="39"/>
    </row>
    <row r="177" spans="1:14" s="36" customFormat="1" ht="30" customHeight="1" x14ac:dyDescent="0.25">
      <c r="A177" s="118">
        <v>206</v>
      </c>
      <c r="B177" s="119" t="s">
        <v>53</v>
      </c>
      <c r="C177" s="144" t="s">
        <v>340</v>
      </c>
      <c r="D177" s="112">
        <v>566.92844829578564</v>
      </c>
      <c r="E177" s="112">
        <v>566.92844829578564</v>
      </c>
      <c r="F177" s="113">
        <f t="shared" si="6"/>
        <v>0</v>
      </c>
      <c r="G177" s="112">
        <v>566.92844829578576</v>
      </c>
      <c r="H177" s="112">
        <f t="shared" si="7"/>
        <v>311.81064666305406</v>
      </c>
      <c r="I177" s="114">
        <f t="shared" si="8"/>
        <v>55.000000017704522</v>
      </c>
      <c r="J177" s="115"/>
      <c r="K177" s="112">
        <v>0</v>
      </c>
      <c r="L177" s="112">
        <v>311.81064666305406</v>
      </c>
      <c r="M177" s="29"/>
      <c r="N177" s="39"/>
    </row>
    <row r="178" spans="1:14" s="36" customFormat="1" ht="17.100000000000001" customHeight="1" x14ac:dyDescent="0.25">
      <c r="A178" s="118">
        <v>207</v>
      </c>
      <c r="B178" s="119" t="s">
        <v>53</v>
      </c>
      <c r="C178" s="120" t="s">
        <v>483</v>
      </c>
      <c r="D178" s="112">
        <v>644.95260861428574</v>
      </c>
      <c r="E178" s="112">
        <v>644.95260861428574</v>
      </c>
      <c r="F178" s="113">
        <f t="shared" si="6"/>
        <v>0</v>
      </c>
      <c r="G178" s="112">
        <v>644.95260861428574</v>
      </c>
      <c r="H178" s="112">
        <f t="shared" si="7"/>
        <v>408.35263951449002</v>
      </c>
      <c r="I178" s="114">
        <f t="shared" si="8"/>
        <v>63.315138827309646</v>
      </c>
      <c r="J178" s="115"/>
      <c r="K178" s="112">
        <v>0</v>
      </c>
      <c r="L178" s="112">
        <v>408.35263951449002</v>
      </c>
      <c r="M178" s="29"/>
      <c r="N178" s="39"/>
    </row>
    <row r="179" spans="1:14" s="36" customFormat="1" ht="17.100000000000001" customHeight="1" x14ac:dyDescent="0.25">
      <c r="A179" s="118">
        <v>208</v>
      </c>
      <c r="B179" s="119" t="s">
        <v>53</v>
      </c>
      <c r="C179" s="120" t="s">
        <v>341</v>
      </c>
      <c r="D179" s="112">
        <v>126.34456046850002</v>
      </c>
      <c r="E179" s="112">
        <v>126.34456046850002</v>
      </c>
      <c r="F179" s="113">
        <f t="shared" si="6"/>
        <v>0</v>
      </c>
      <c r="G179" s="112">
        <v>126.34456046849999</v>
      </c>
      <c r="H179" s="112">
        <f t="shared" si="7"/>
        <v>84.229710701301016</v>
      </c>
      <c r="I179" s="114">
        <f t="shared" si="8"/>
        <v>66.666669612817259</v>
      </c>
      <c r="J179" s="115"/>
      <c r="K179" s="112">
        <v>0</v>
      </c>
      <c r="L179" s="112">
        <v>84.229710701301016</v>
      </c>
      <c r="M179" s="29"/>
      <c r="N179" s="39"/>
    </row>
    <row r="180" spans="1:14" s="36" customFormat="1" ht="17.100000000000001" customHeight="1" x14ac:dyDescent="0.25">
      <c r="A180" s="118">
        <v>209</v>
      </c>
      <c r="B180" s="119" t="s">
        <v>109</v>
      </c>
      <c r="C180" s="120" t="s">
        <v>573</v>
      </c>
      <c r="D180" s="112">
        <v>1789.2792722687143</v>
      </c>
      <c r="E180" s="112">
        <v>1789.2792722687143</v>
      </c>
      <c r="F180" s="113">
        <f t="shared" si="6"/>
        <v>0</v>
      </c>
      <c r="G180" s="112">
        <v>167.0960737002857</v>
      </c>
      <c r="H180" s="112">
        <f t="shared" si="7"/>
        <v>1789.2792730759602</v>
      </c>
      <c r="I180" s="114">
        <f t="shared" si="8"/>
        <v>100.00000004511571</v>
      </c>
      <c r="J180" s="115"/>
      <c r="K180" s="112">
        <v>1383.116068361935</v>
      </c>
      <c r="L180" s="112">
        <v>406.16320471402508</v>
      </c>
      <c r="M180" s="29"/>
      <c r="N180" s="39"/>
    </row>
    <row r="181" spans="1:14" s="36" customFormat="1" ht="17.100000000000001" customHeight="1" x14ac:dyDescent="0.25">
      <c r="A181" s="118">
        <v>210</v>
      </c>
      <c r="B181" s="119" t="s">
        <v>92</v>
      </c>
      <c r="C181" s="120" t="s">
        <v>484</v>
      </c>
      <c r="D181" s="112">
        <v>1859.5111136438575</v>
      </c>
      <c r="E181" s="112">
        <v>1859.5111136438575</v>
      </c>
      <c r="F181" s="113">
        <f t="shared" si="6"/>
        <v>0</v>
      </c>
      <c r="G181" s="112">
        <v>1859.5111136438575</v>
      </c>
      <c r="H181" s="112">
        <f t="shared" si="7"/>
        <v>1149.1211097726032</v>
      </c>
      <c r="I181" s="114">
        <f t="shared" si="8"/>
        <v>61.796947667648539</v>
      </c>
      <c r="J181" s="115"/>
      <c r="K181" s="112">
        <v>0</v>
      </c>
      <c r="L181" s="112">
        <v>1149.1211097726032</v>
      </c>
      <c r="M181" s="29"/>
      <c r="N181" s="39"/>
    </row>
    <row r="182" spans="1:14" s="36" customFormat="1" ht="29.25" customHeight="1" x14ac:dyDescent="0.25">
      <c r="A182" s="118">
        <v>211</v>
      </c>
      <c r="B182" s="119" t="s">
        <v>322</v>
      </c>
      <c r="C182" s="123" t="s">
        <v>407</v>
      </c>
      <c r="D182" s="112">
        <v>2852.2288377000004</v>
      </c>
      <c r="E182" s="112">
        <v>2773.2903634401432</v>
      </c>
      <c r="F182" s="113">
        <f t="shared" si="6"/>
        <v>-2.7676066245621485</v>
      </c>
      <c r="G182" s="112">
        <v>2440.2481102041429</v>
      </c>
      <c r="H182" s="112">
        <f t="shared" si="7"/>
        <v>2773.2903624983555</v>
      </c>
      <c r="I182" s="114">
        <f t="shared" si="8"/>
        <v>99.999999966040789</v>
      </c>
      <c r="J182" s="115"/>
      <c r="K182" s="112">
        <v>1272.8296115780711</v>
      </c>
      <c r="L182" s="112">
        <v>1500.4607509202847</v>
      </c>
      <c r="M182" s="29"/>
      <c r="N182" s="39"/>
    </row>
    <row r="183" spans="1:14" s="36" customFormat="1" ht="30.75" customHeight="1" x14ac:dyDescent="0.25">
      <c r="A183" s="118">
        <v>212</v>
      </c>
      <c r="B183" s="119" t="s">
        <v>53</v>
      </c>
      <c r="C183" s="144" t="s">
        <v>408</v>
      </c>
      <c r="D183" s="112">
        <v>461.3007267000001</v>
      </c>
      <c r="E183" s="112">
        <v>461.3007267000001</v>
      </c>
      <c r="F183" s="113">
        <f t="shared" si="6"/>
        <v>0</v>
      </c>
      <c r="G183" s="112">
        <v>461.30072669999998</v>
      </c>
      <c r="H183" s="112">
        <f t="shared" si="7"/>
        <v>461.30072764178703</v>
      </c>
      <c r="I183" s="114">
        <f t="shared" si="8"/>
        <v>100.00000020415899</v>
      </c>
      <c r="J183" s="115"/>
      <c r="K183" s="112">
        <v>142.34803119177306</v>
      </c>
      <c r="L183" s="112">
        <v>318.95269645001395</v>
      </c>
      <c r="M183" s="29"/>
      <c r="N183" s="39"/>
    </row>
    <row r="184" spans="1:14" s="36" customFormat="1" ht="17.100000000000001" customHeight="1" x14ac:dyDescent="0.25">
      <c r="A184" s="118">
        <v>213</v>
      </c>
      <c r="B184" s="119" t="s">
        <v>53</v>
      </c>
      <c r="C184" s="120" t="s">
        <v>479</v>
      </c>
      <c r="D184" s="112">
        <v>1572.5662801907145</v>
      </c>
      <c r="E184" s="112">
        <v>1572.5662801907145</v>
      </c>
      <c r="F184" s="113">
        <f t="shared" si="6"/>
        <v>0</v>
      </c>
      <c r="G184" s="112">
        <v>294.768433179</v>
      </c>
      <c r="H184" s="112">
        <f t="shared" si="7"/>
        <v>1572.5662818052065</v>
      </c>
      <c r="I184" s="114">
        <f t="shared" si="8"/>
        <v>100.00000010266608</v>
      </c>
      <c r="J184" s="115"/>
      <c r="K184" s="112">
        <v>1305.0019712866244</v>
      </c>
      <c r="L184" s="112">
        <v>267.56431051858203</v>
      </c>
      <c r="M184" s="29"/>
      <c r="N184" s="39"/>
    </row>
    <row r="185" spans="1:14" s="36" customFormat="1" ht="17.100000000000001" customHeight="1" x14ac:dyDescent="0.25">
      <c r="A185" s="118">
        <v>214</v>
      </c>
      <c r="B185" s="119" t="s">
        <v>109</v>
      </c>
      <c r="C185" s="120" t="s">
        <v>574</v>
      </c>
      <c r="D185" s="112">
        <v>3243.4024087362859</v>
      </c>
      <c r="E185" s="112">
        <v>3243.4024087362859</v>
      </c>
      <c r="F185" s="113">
        <f t="shared" si="6"/>
        <v>0</v>
      </c>
      <c r="G185" s="112">
        <v>359.6280257295</v>
      </c>
      <c r="H185" s="112">
        <f t="shared" si="7"/>
        <v>3243.4024134452211</v>
      </c>
      <c r="I185" s="114">
        <f t="shared" si="8"/>
        <v>100.00000014518504</v>
      </c>
      <c r="J185" s="115"/>
      <c r="K185" s="112">
        <v>2419.6430168597331</v>
      </c>
      <c r="L185" s="112">
        <v>823.75939658548805</v>
      </c>
      <c r="M185" s="29"/>
      <c r="N185" s="39"/>
    </row>
    <row r="186" spans="1:14" s="36" customFormat="1" ht="36" customHeight="1" x14ac:dyDescent="0.25">
      <c r="A186" s="118">
        <v>215</v>
      </c>
      <c r="B186" s="119" t="s">
        <v>322</v>
      </c>
      <c r="C186" s="144" t="s">
        <v>127</v>
      </c>
      <c r="D186" s="112">
        <v>686.14564590000009</v>
      </c>
      <c r="E186" s="112">
        <v>686.14564590000009</v>
      </c>
      <c r="F186" s="113">
        <f t="shared" si="6"/>
        <v>0</v>
      </c>
      <c r="G186" s="112">
        <v>623.93068521064288</v>
      </c>
      <c r="H186" s="112">
        <f t="shared" si="7"/>
        <v>686.14564522729506</v>
      </c>
      <c r="I186" s="114">
        <f t="shared" si="8"/>
        <v>99.999999901958859</v>
      </c>
      <c r="J186" s="115"/>
      <c r="K186" s="112">
        <v>307.12461995912406</v>
      </c>
      <c r="L186" s="112">
        <v>379.02102526817094</v>
      </c>
      <c r="M186" s="29"/>
      <c r="N186" s="39"/>
    </row>
    <row r="187" spans="1:14" s="36" customFormat="1" ht="17.100000000000001" customHeight="1" x14ac:dyDescent="0.25">
      <c r="A187" s="118">
        <v>216</v>
      </c>
      <c r="B187" s="119" t="s">
        <v>325</v>
      </c>
      <c r="C187" s="120" t="s">
        <v>342</v>
      </c>
      <c r="D187" s="112">
        <v>2025.6627501000003</v>
      </c>
      <c r="E187" s="112">
        <v>2025.6627501000003</v>
      </c>
      <c r="F187" s="113">
        <f t="shared" si="6"/>
        <v>0</v>
      </c>
      <c r="G187" s="112">
        <v>2025.6476003562859</v>
      </c>
      <c r="H187" s="112">
        <f t="shared" si="7"/>
        <v>2025.6627511763279</v>
      </c>
      <c r="I187" s="114">
        <f t="shared" si="8"/>
        <v>100.00000005313458</v>
      </c>
      <c r="J187" s="115"/>
      <c r="K187" s="112">
        <v>1860.305015923002</v>
      </c>
      <c r="L187" s="112">
        <v>165.35773525332598</v>
      </c>
      <c r="M187" s="29"/>
      <c r="N187" s="39"/>
    </row>
    <row r="188" spans="1:14" s="36" customFormat="1" ht="17.100000000000001" customHeight="1" thickBot="1" x14ac:dyDescent="0.3">
      <c r="A188" s="157">
        <v>217</v>
      </c>
      <c r="B188" s="148" t="s">
        <v>78</v>
      </c>
      <c r="C188" s="149" t="s">
        <v>145</v>
      </c>
      <c r="D188" s="150">
        <v>2135.6634717000002</v>
      </c>
      <c r="E188" s="150">
        <v>2135.6634717000002</v>
      </c>
      <c r="F188" s="151">
        <f t="shared" si="6"/>
        <v>0</v>
      </c>
      <c r="G188" s="150">
        <v>2134.421913470786</v>
      </c>
      <c r="H188" s="150">
        <f t="shared" si="7"/>
        <v>2077.1759494480502</v>
      </c>
      <c r="I188" s="152">
        <f t="shared" si="8"/>
        <v>97.261388649149225</v>
      </c>
      <c r="J188" s="156"/>
      <c r="K188" s="150">
        <v>0</v>
      </c>
      <c r="L188" s="150">
        <v>2077.1759494480502</v>
      </c>
      <c r="M188" s="29"/>
      <c r="N188" s="39"/>
    </row>
    <row r="189" spans="1:14" s="36" customFormat="1" ht="33.75" customHeight="1" x14ac:dyDescent="0.25">
      <c r="A189" s="118">
        <v>218</v>
      </c>
      <c r="B189" s="119" t="s">
        <v>49</v>
      </c>
      <c r="C189" s="144" t="s">
        <v>409</v>
      </c>
      <c r="D189" s="112">
        <v>526.95846985178571</v>
      </c>
      <c r="E189" s="112">
        <v>526.95846985178571</v>
      </c>
      <c r="F189" s="113">
        <f t="shared" si="6"/>
        <v>0</v>
      </c>
      <c r="G189" s="112">
        <v>526.95846985178571</v>
      </c>
      <c r="H189" s="112">
        <f t="shared" si="7"/>
        <v>330.94585111529699</v>
      </c>
      <c r="I189" s="114">
        <f t="shared" si="8"/>
        <v>62.803023397342869</v>
      </c>
      <c r="J189" s="115"/>
      <c r="K189" s="112">
        <v>0</v>
      </c>
      <c r="L189" s="112">
        <v>330.94585111529699</v>
      </c>
      <c r="M189" s="29"/>
      <c r="N189" s="39"/>
    </row>
    <row r="190" spans="1:14" s="36" customFormat="1" ht="31.5" customHeight="1" x14ac:dyDescent="0.25">
      <c r="A190" s="118">
        <v>219</v>
      </c>
      <c r="B190" s="119" t="s">
        <v>322</v>
      </c>
      <c r="C190" s="144" t="s">
        <v>485</v>
      </c>
      <c r="D190" s="112">
        <v>572.36229020378573</v>
      </c>
      <c r="E190" s="112">
        <v>572.36229020378573</v>
      </c>
      <c r="F190" s="113">
        <f t="shared" si="6"/>
        <v>0</v>
      </c>
      <c r="G190" s="112">
        <v>572.36229020378585</v>
      </c>
      <c r="H190" s="112">
        <f t="shared" si="7"/>
        <v>457.88983035206394</v>
      </c>
      <c r="I190" s="114">
        <f t="shared" si="8"/>
        <v>79.99999968359819</v>
      </c>
      <c r="J190" s="115"/>
      <c r="K190" s="112">
        <v>0</v>
      </c>
      <c r="L190" s="112">
        <v>457.88983035206394</v>
      </c>
      <c r="M190" s="29"/>
      <c r="N190" s="39"/>
    </row>
    <row r="191" spans="1:14" s="36" customFormat="1" ht="17.100000000000001" customHeight="1" x14ac:dyDescent="0.25">
      <c r="A191" s="118">
        <v>222</v>
      </c>
      <c r="B191" s="119" t="s">
        <v>343</v>
      </c>
      <c r="C191" s="120" t="s">
        <v>575</v>
      </c>
      <c r="D191" s="112">
        <v>14250.784531500003</v>
      </c>
      <c r="E191" s="112">
        <v>14250.784531500003</v>
      </c>
      <c r="F191" s="113">
        <f t="shared" si="6"/>
        <v>0</v>
      </c>
      <c r="G191" s="112">
        <v>13202.258016469501</v>
      </c>
      <c r="H191" s="112">
        <f t="shared" si="7"/>
        <v>14250.784534594444</v>
      </c>
      <c r="I191" s="114">
        <f t="shared" si="8"/>
        <v>100.00000002171419</v>
      </c>
      <c r="J191" s="115"/>
      <c r="K191" s="112">
        <v>2029.205155028337</v>
      </c>
      <c r="L191" s="112">
        <v>12221.579379566107</v>
      </c>
      <c r="M191" s="29"/>
      <c r="N191" s="39"/>
    </row>
    <row r="192" spans="1:14" s="36" customFormat="1" ht="33.75" customHeight="1" x14ac:dyDescent="0.25">
      <c r="A192" s="118">
        <v>223</v>
      </c>
      <c r="B192" s="119" t="s">
        <v>49</v>
      </c>
      <c r="C192" s="144" t="s">
        <v>486</v>
      </c>
      <c r="D192" s="112">
        <v>58.269128360142865</v>
      </c>
      <c r="E192" s="112">
        <v>58.269128360142865</v>
      </c>
      <c r="F192" s="113">
        <f t="shared" si="6"/>
        <v>0</v>
      </c>
      <c r="G192" s="112">
        <v>58.269128360142858</v>
      </c>
      <c r="H192" s="112">
        <f t="shared" si="7"/>
        <v>40.758470370387002</v>
      </c>
      <c r="I192" s="114">
        <f t="shared" si="8"/>
        <v>69.948652944440695</v>
      </c>
      <c r="J192" s="115"/>
      <c r="K192" s="112">
        <v>0</v>
      </c>
      <c r="L192" s="112">
        <v>40.758470370387002</v>
      </c>
      <c r="M192" s="29"/>
      <c r="N192" s="39"/>
    </row>
    <row r="193" spans="1:14" s="36" customFormat="1" ht="30.75" customHeight="1" x14ac:dyDescent="0.25">
      <c r="A193" s="118">
        <v>225</v>
      </c>
      <c r="B193" s="119" t="s">
        <v>49</v>
      </c>
      <c r="C193" s="144" t="s">
        <v>146</v>
      </c>
      <c r="D193" s="112">
        <v>16.669105294395347</v>
      </c>
      <c r="E193" s="112">
        <v>16.669105617214285</v>
      </c>
      <c r="F193" s="113">
        <f t="shared" si="6"/>
        <v>1.9366302552725756E-6</v>
      </c>
      <c r="G193" s="112">
        <v>16.669105617214285</v>
      </c>
      <c r="H193" s="112">
        <f t="shared" si="7"/>
        <v>10.834918777188001</v>
      </c>
      <c r="I193" s="114">
        <f t="shared" si="8"/>
        <v>65.000000755881686</v>
      </c>
      <c r="J193" s="115"/>
      <c r="K193" s="112">
        <v>0</v>
      </c>
      <c r="L193" s="112">
        <v>10.834918777188001</v>
      </c>
      <c r="M193" s="29"/>
      <c r="N193" s="39"/>
    </row>
    <row r="194" spans="1:14" s="36" customFormat="1" ht="17.100000000000001" customHeight="1" x14ac:dyDescent="0.25">
      <c r="A194" s="118">
        <v>226</v>
      </c>
      <c r="B194" s="119" t="s">
        <v>41</v>
      </c>
      <c r="C194" s="123" t="s">
        <v>147</v>
      </c>
      <c r="D194" s="112">
        <v>341.26916630400001</v>
      </c>
      <c r="E194" s="112">
        <v>341.26916630400001</v>
      </c>
      <c r="F194" s="113">
        <f t="shared" si="6"/>
        <v>0</v>
      </c>
      <c r="G194" s="112">
        <v>340.254189</v>
      </c>
      <c r="H194" s="112">
        <f t="shared" si="7"/>
        <v>340.25418900000005</v>
      </c>
      <c r="I194" s="114">
        <f t="shared" si="8"/>
        <v>99.702587457580094</v>
      </c>
      <c r="J194" s="115"/>
      <c r="K194" s="112">
        <v>340.25418900000005</v>
      </c>
      <c r="L194" s="112">
        <v>0</v>
      </c>
      <c r="M194" s="29"/>
      <c r="N194" s="39"/>
    </row>
    <row r="195" spans="1:14" s="36" customFormat="1" ht="17.100000000000001" customHeight="1" x14ac:dyDescent="0.25">
      <c r="A195" s="118">
        <v>227</v>
      </c>
      <c r="B195" s="119" t="s">
        <v>37</v>
      </c>
      <c r="C195" s="120" t="s">
        <v>148</v>
      </c>
      <c r="D195" s="112">
        <v>1433.5260812499769</v>
      </c>
      <c r="E195" s="112">
        <v>1426.9498373082859</v>
      </c>
      <c r="F195" s="113">
        <f t="shared" si="6"/>
        <v>-0.45874602685684351</v>
      </c>
      <c r="G195" s="112">
        <v>1426.9498373082859</v>
      </c>
      <c r="H195" s="112">
        <f t="shared" si="7"/>
        <v>1276.7445857735911</v>
      </c>
      <c r="I195" s="114">
        <f t="shared" si="8"/>
        <v>89.47368382493157</v>
      </c>
      <c r="J195" s="115"/>
      <c r="K195" s="112">
        <v>0</v>
      </c>
      <c r="L195" s="112">
        <v>1276.7445857735911</v>
      </c>
      <c r="M195" s="29"/>
      <c r="N195" s="39"/>
    </row>
    <row r="196" spans="1:14" s="36" customFormat="1" ht="17.100000000000001" customHeight="1" x14ac:dyDescent="0.25">
      <c r="A196" s="118">
        <v>228</v>
      </c>
      <c r="B196" s="119" t="s">
        <v>49</v>
      </c>
      <c r="C196" s="120" t="s">
        <v>489</v>
      </c>
      <c r="D196" s="112">
        <v>269.69597837497679</v>
      </c>
      <c r="E196" s="112">
        <v>262.41833269221428</v>
      </c>
      <c r="F196" s="113">
        <f t="shared" si="6"/>
        <v>-2.6984628123167198</v>
      </c>
      <c r="G196" s="112">
        <v>262.41833269221434</v>
      </c>
      <c r="H196" s="112">
        <f t="shared" si="7"/>
        <v>221.15607433108201</v>
      </c>
      <c r="I196" s="114">
        <f t="shared" si="8"/>
        <v>84.276152531794338</v>
      </c>
      <c r="J196" s="115"/>
      <c r="K196" s="112">
        <v>0</v>
      </c>
      <c r="L196" s="112">
        <v>221.15607433108201</v>
      </c>
      <c r="M196" s="29"/>
      <c r="N196" s="39"/>
    </row>
    <row r="197" spans="1:14" s="36" customFormat="1" ht="17.100000000000001" customHeight="1" x14ac:dyDescent="0.25">
      <c r="A197" s="118">
        <v>229</v>
      </c>
      <c r="B197" s="119" t="s">
        <v>410</v>
      </c>
      <c r="C197" s="120" t="s">
        <v>149</v>
      </c>
      <c r="D197" s="112">
        <v>3021.2315866213958</v>
      </c>
      <c r="E197" s="112">
        <v>2211.9953080499999</v>
      </c>
      <c r="F197" s="113">
        <f t="shared" si="6"/>
        <v>-26.784980077490658</v>
      </c>
      <c r="G197" s="112">
        <v>2211.9953080499999</v>
      </c>
      <c r="H197" s="112">
        <f t="shared" si="7"/>
        <v>2211.9953026683593</v>
      </c>
      <c r="I197" s="114">
        <f t="shared" si="8"/>
        <v>99.999999756706501</v>
      </c>
      <c r="J197" s="115"/>
      <c r="K197" s="112">
        <v>890.83965009530675</v>
      </c>
      <c r="L197" s="112">
        <v>1321.1556525730525</v>
      </c>
      <c r="M197" s="29"/>
      <c r="N197" s="39"/>
    </row>
    <row r="198" spans="1:14" s="36" customFormat="1" ht="30.75" customHeight="1" x14ac:dyDescent="0.25">
      <c r="A198" s="118">
        <v>231</v>
      </c>
      <c r="B198" s="119" t="s">
        <v>92</v>
      </c>
      <c r="C198" s="144" t="s">
        <v>411</v>
      </c>
      <c r="D198" s="112">
        <v>586.96094437199997</v>
      </c>
      <c r="E198" s="112">
        <v>586.96094437200009</v>
      </c>
      <c r="F198" s="113">
        <f t="shared" si="6"/>
        <v>0</v>
      </c>
      <c r="G198" s="112">
        <v>86.36162551264286</v>
      </c>
      <c r="H198" s="112">
        <f t="shared" si="7"/>
        <v>586.96094410291812</v>
      </c>
      <c r="I198" s="114">
        <f t="shared" si="8"/>
        <v>99.999999954156749</v>
      </c>
      <c r="J198" s="115"/>
      <c r="K198" s="112">
        <v>535.14397001260807</v>
      </c>
      <c r="L198" s="112">
        <v>51.816974090309998</v>
      </c>
      <c r="M198" s="29"/>
      <c r="N198" s="39"/>
    </row>
    <row r="199" spans="1:14" s="36" customFormat="1" ht="33.75" customHeight="1" x14ac:dyDescent="0.25">
      <c r="A199" s="118">
        <v>233</v>
      </c>
      <c r="B199" s="119" t="s">
        <v>92</v>
      </c>
      <c r="C199" s="123" t="s">
        <v>150</v>
      </c>
      <c r="D199" s="112">
        <v>115.38871172164286</v>
      </c>
      <c r="E199" s="112">
        <v>115.38871172164286</v>
      </c>
      <c r="F199" s="113">
        <f t="shared" si="6"/>
        <v>0</v>
      </c>
      <c r="G199" s="112">
        <v>115.38871172164288</v>
      </c>
      <c r="H199" s="112">
        <f t="shared" si="7"/>
        <v>69.233227161119999</v>
      </c>
      <c r="I199" s="114">
        <f t="shared" si="8"/>
        <v>60.000000111045772</v>
      </c>
      <c r="J199" s="115"/>
      <c r="K199" s="112">
        <v>0</v>
      </c>
      <c r="L199" s="112">
        <v>69.233227161119999</v>
      </c>
      <c r="M199" s="29"/>
      <c r="N199" s="39"/>
    </row>
    <row r="200" spans="1:14" s="36" customFormat="1" ht="17.100000000000001" customHeight="1" x14ac:dyDescent="0.25">
      <c r="A200" s="118">
        <v>235</v>
      </c>
      <c r="B200" s="119" t="s">
        <v>41</v>
      </c>
      <c r="C200" s="120" t="s">
        <v>151</v>
      </c>
      <c r="D200" s="112">
        <v>1356.1064942747144</v>
      </c>
      <c r="E200" s="112">
        <v>1356.1064942747144</v>
      </c>
      <c r="F200" s="113">
        <f t="shared" si="6"/>
        <v>0</v>
      </c>
      <c r="G200" s="112">
        <v>1226.5897656162858</v>
      </c>
      <c r="H200" s="112">
        <f t="shared" si="7"/>
        <v>1356.1064942747144</v>
      </c>
      <c r="I200" s="114">
        <f t="shared" si="8"/>
        <v>100</v>
      </c>
      <c r="J200" s="115"/>
      <c r="K200" s="112">
        <v>129.51672823131432</v>
      </c>
      <c r="L200" s="112">
        <v>1226.5897660434</v>
      </c>
      <c r="M200" s="29"/>
      <c r="N200" s="39"/>
    </row>
    <row r="201" spans="1:14" s="36" customFormat="1" ht="17.100000000000001" customHeight="1" x14ac:dyDescent="0.25">
      <c r="A201" s="118">
        <v>236</v>
      </c>
      <c r="B201" s="119" t="s">
        <v>41</v>
      </c>
      <c r="C201" s="120" t="s">
        <v>490</v>
      </c>
      <c r="D201" s="112">
        <v>1236.4246454457857</v>
      </c>
      <c r="E201" s="112">
        <v>1236.4246454457857</v>
      </c>
      <c r="F201" s="113">
        <f t="shared" si="6"/>
        <v>0</v>
      </c>
      <c r="G201" s="112">
        <v>1236.4246454457857</v>
      </c>
      <c r="H201" s="112">
        <f t="shared" si="7"/>
        <v>989.13972100363185</v>
      </c>
      <c r="I201" s="114">
        <f t="shared" si="8"/>
        <v>80.000000375842021</v>
      </c>
      <c r="J201" s="115"/>
      <c r="K201" s="112">
        <v>0</v>
      </c>
      <c r="L201" s="112">
        <v>989.13972100363185</v>
      </c>
      <c r="M201" s="29"/>
      <c r="N201" s="39"/>
    </row>
    <row r="202" spans="1:14" s="36" customFormat="1" ht="17.100000000000001" customHeight="1" x14ac:dyDescent="0.25">
      <c r="A202" s="118">
        <v>242</v>
      </c>
      <c r="B202" s="119" t="s">
        <v>53</v>
      </c>
      <c r="C202" s="120" t="s">
        <v>152</v>
      </c>
      <c r="D202" s="112">
        <v>719.04922136614289</v>
      </c>
      <c r="E202" s="112">
        <v>719.04922136614289</v>
      </c>
      <c r="F202" s="113">
        <f t="shared" si="6"/>
        <v>0</v>
      </c>
      <c r="G202" s="112">
        <v>193.96260656614288</v>
      </c>
      <c r="H202" s="112">
        <f t="shared" si="7"/>
        <v>719.04922217338878</v>
      </c>
      <c r="I202" s="114">
        <f t="shared" si="8"/>
        <v>100.00000011226572</v>
      </c>
      <c r="J202" s="115"/>
      <c r="K202" s="112">
        <v>589.74081872991678</v>
      </c>
      <c r="L202" s="112">
        <v>129.308403443472</v>
      </c>
      <c r="M202" s="29"/>
      <c r="N202" s="39"/>
    </row>
    <row r="203" spans="1:14" s="36" customFormat="1" ht="17.100000000000001" customHeight="1" x14ac:dyDescent="0.25">
      <c r="A203" s="118">
        <v>243</v>
      </c>
      <c r="B203" s="119" t="s">
        <v>53</v>
      </c>
      <c r="C203" s="120" t="s">
        <v>576</v>
      </c>
      <c r="D203" s="112">
        <v>1768.4635724556429</v>
      </c>
      <c r="E203" s="112">
        <v>1768.4635724556429</v>
      </c>
      <c r="F203" s="113">
        <f t="shared" si="6"/>
        <v>0</v>
      </c>
      <c r="G203" s="112">
        <v>70.252318301785721</v>
      </c>
      <c r="H203" s="112">
        <f t="shared" ref="H203:H231" si="9">K203+L203</f>
        <v>1768.4635725901837</v>
      </c>
      <c r="I203" s="114">
        <f t="shared" ref="I203:I220" si="10">+H203/E203*100</f>
        <v>100.00000000760778</v>
      </c>
      <c r="J203" s="115"/>
      <c r="K203" s="112">
        <v>1589.9527954272457</v>
      </c>
      <c r="L203" s="112">
        <v>178.51077716293798</v>
      </c>
      <c r="M203" s="29"/>
      <c r="N203" s="39"/>
    </row>
    <row r="204" spans="1:14" s="36" customFormat="1" ht="17.100000000000001" customHeight="1" x14ac:dyDescent="0.25">
      <c r="A204" s="118">
        <v>244</v>
      </c>
      <c r="B204" s="119" t="s">
        <v>53</v>
      </c>
      <c r="C204" s="120" t="s">
        <v>344</v>
      </c>
      <c r="D204" s="112">
        <v>1262.4597021182144</v>
      </c>
      <c r="E204" s="112">
        <v>1262.4597021182144</v>
      </c>
      <c r="F204" s="113">
        <f t="shared" ref="F204:F220" si="11">E204/D204*100-100</f>
        <v>0</v>
      </c>
      <c r="G204" s="112">
        <v>333.96972550071433</v>
      </c>
      <c r="H204" s="112">
        <f t="shared" si="9"/>
        <v>1262.4597052126574</v>
      </c>
      <c r="I204" s="114">
        <f t="shared" si="10"/>
        <v>100.00000024511222</v>
      </c>
      <c r="J204" s="115"/>
      <c r="K204" s="112">
        <v>745.21867432798035</v>
      </c>
      <c r="L204" s="112">
        <v>517.241030884677</v>
      </c>
      <c r="M204" s="29"/>
      <c r="N204" s="39"/>
    </row>
    <row r="205" spans="1:14" s="36" customFormat="1" ht="17.100000000000001" customHeight="1" x14ac:dyDescent="0.25">
      <c r="A205" s="118">
        <v>245</v>
      </c>
      <c r="B205" s="119" t="s">
        <v>53</v>
      </c>
      <c r="C205" s="123" t="s">
        <v>577</v>
      </c>
      <c r="D205" s="112">
        <v>1256.3486203242858</v>
      </c>
      <c r="E205" s="112">
        <v>1256.3486203242858</v>
      </c>
      <c r="F205" s="113">
        <f t="shared" si="11"/>
        <v>0</v>
      </c>
      <c r="G205" s="112">
        <v>183.25844452221429</v>
      </c>
      <c r="H205" s="112">
        <f t="shared" si="9"/>
        <v>1256.3486201897447</v>
      </c>
      <c r="I205" s="114">
        <f t="shared" si="10"/>
        <v>99.999999989291098</v>
      </c>
      <c r="J205" s="115"/>
      <c r="K205" s="112">
        <v>916.86759929985476</v>
      </c>
      <c r="L205" s="112">
        <v>339.48102088988998</v>
      </c>
      <c r="M205" s="29"/>
      <c r="N205" s="39"/>
    </row>
    <row r="206" spans="1:14" s="36" customFormat="1" ht="26.25" customHeight="1" thickBot="1" x14ac:dyDescent="0.3">
      <c r="A206" s="157">
        <v>247</v>
      </c>
      <c r="B206" s="148" t="s">
        <v>92</v>
      </c>
      <c r="C206" s="149" t="s">
        <v>491</v>
      </c>
      <c r="D206" s="150">
        <v>250.25037653741862</v>
      </c>
      <c r="E206" s="150">
        <v>259.85665817100005</v>
      </c>
      <c r="F206" s="151">
        <f t="shared" si="11"/>
        <v>3.8386682036200881</v>
      </c>
      <c r="G206" s="150">
        <v>259.85665817099999</v>
      </c>
      <c r="H206" s="150">
        <f t="shared" si="9"/>
        <v>234.95063234969703</v>
      </c>
      <c r="I206" s="152">
        <f t="shared" si="10"/>
        <v>90.41547520983147</v>
      </c>
      <c r="J206" s="156"/>
      <c r="K206" s="150">
        <v>0</v>
      </c>
      <c r="L206" s="150">
        <v>234.95063234969703</v>
      </c>
      <c r="M206" s="29"/>
      <c r="N206" s="39"/>
    </row>
    <row r="207" spans="1:14" s="36" customFormat="1" ht="31.5" customHeight="1" x14ac:dyDescent="0.25">
      <c r="A207" s="118">
        <v>248</v>
      </c>
      <c r="B207" s="119" t="s">
        <v>92</v>
      </c>
      <c r="C207" s="123" t="s">
        <v>153</v>
      </c>
      <c r="D207" s="112">
        <v>1033.632127030186</v>
      </c>
      <c r="E207" s="112">
        <v>876.08688924664284</v>
      </c>
      <c r="F207" s="113">
        <f t="shared" si="11"/>
        <v>-15.241906057641557</v>
      </c>
      <c r="G207" s="112">
        <v>835.72458924664284</v>
      </c>
      <c r="H207" s="112">
        <f t="shared" si="9"/>
        <v>704.04585613282813</v>
      </c>
      <c r="I207" s="114">
        <f t="shared" si="10"/>
        <v>80.362560469115706</v>
      </c>
      <c r="J207" s="115"/>
      <c r="K207" s="112">
        <v>0</v>
      </c>
      <c r="L207" s="112">
        <v>704.04585613282813</v>
      </c>
      <c r="M207" s="29"/>
      <c r="N207" s="39"/>
    </row>
    <row r="208" spans="1:14" s="36" customFormat="1" ht="31.5" customHeight="1" x14ac:dyDescent="0.25">
      <c r="A208" s="118">
        <v>249</v>
      </c>
      <c r="B208" s="119" t="s">
        <v>92</v>
      </c>
      <c r="C208" s="123" t="s">
        <v>153</v>
      </c>
      <c r="D208" s="112">
        <v>781.42758210000011</v>
      </c>
      <c r="E208" s="112">
        <v>772.11948367478567</v>
      </c>
      <c r="F208" s="113">
        <f t="shared" si="11"/>
        <v>-1.1911658403712835</v>
      </c>
      <c r="G208" s="112">
        <v>603.8417630661429</v>
      </c>
      <c r="H208" s="112">
        <f t="shared" si="9"/>
        <v>772.11948246391671</v>
      </c>
      <c r="I208" s="114">
        <f t="shared" si="10"/>
        <v>99.999999843175956</v>
      </c>
      <c r="J208" s="115"/>
      <c r="K208" s="112">
        <v>467.51481018769368</v>
      </c>
      <c r="L208" s="112">
        <v>304.60467227622303</v>
      </c>
      <c r="M208" s="29"/>
      <c r="N208" s="39"/>
    </row>
    <row r="209" spans="1:14" s="36" customFormat="1" ht="31.5" customHeight="1" x14ac:dyDescent="0.25">
      <c r="A209" s="118">
        <v>250</v>
      </c>
      <c r="B209" s="119" t="s">
        <v>92</v>
      </c>
      <c r="C209" s="123" t="s">
        <v>487</v>
      </c>
      <c r="D209" s="112">
        <v>602.89771556378571</v>
      </c>
      <c r="E209" s="112">
        <v>602.89771556378571</v>
      </c>
      <c r="F209" s="113">
        <f t="shared" si="11"/>
        <v>0</v>
      </c>
      <c r="G209" s="112">
        <v>602.89771556378571</v>
      </c>
      <c r="H209" s="112">
        <f t="shared" si="9"/>
        <v>467.57690047906209</v>
      </c>
      <c r="I209" s="114">
        <f t="shared" si="10"/>
        <v>77.554929867634087</v>
      </c>
      <c r="J209" s="115"/>
      <c r="K209" s="112">
        <v>0</v>
      </c>
      <c r="L209" s="112">
        <v>467.57690047906209</v>
      </c>
      <c r="M209" s="29"/>
      <c r="N209" s="39"/>
    </row>
    <row r="210" spans="1:14" s="36" customFormat="1" ht="26.25" customHeight="1" x14ac:dyDescent="0.25">
      <c r="A210" s="118">
        <v>251</v>
      </c>
      <c r="B210" s="126" t="s">
        <v>109</v>
      </c>
      <c r="C210" s="123" t="s">
        <v>424</v>
      </c>
      <c r="D210" s="112">
        <v>617.54027067385721</v>
      </c>
      <c r="E210" s="112">
        <v>617.54027067385721</v>
      </c>
      <c r="F210" s="113">
        <f t="shared" si="11"/>
        <v>0</v>
      </c>
      <c r="G210" s="112">
        <v>268.61702630400003</v>
      </c>
      <c r="H210" s="112">
        <f t="shared" si="9"/>
        <v>617.54027161564409</v>
      </c>
      <c r="I210" s="114">
        <f t="shared" si="10"/>
        <v>100.00000015250615</v>
      </c>
      <c r="J210" s="115"/>
      <c r="K210" s="112">
        <v>483.15797523745715</v>
      </c>
      <c r="L210" s="112">
        <v>134.38229637818699</v>
      </c>
      <c r="M210" s="29"/>
      <c r="N210" s="39"/>
    </row>
    <row r="211" spans="1:14" s="36" customFormat="1" ht="26.25" customHeight="1" x14ac:dyDescent="0.25">
      <c r="A211" s="118">
        <v>252</v>
      </c>
      <c r="B211" s="119" t="s">
        <v>53</v>
      </c>
      <c r="C211" s="123" t="s">
        <v>412</v>
      </c>
      <c r="D211" s="112">
        <v>106.52438397150001</v>
      </c>
      <c r="E211" s="112">
        <v>106.52438397150001</v>
      </c>
      <c r="F211" s="113">
        <f t="shared" si="11"/>
        <v>0</v>
      </c>
      <c r="G211" s="112">
        <v>106.5243839715</v>
      </c>
      <c r="H211" s="112">
        <f t="shared" si="9"/>
        <v>67.27855631508001</v>
      </c>
      <c r="I211" s="114">
        <f t="shared" si="10"/>
        <v>63.157892875569225</v>
      </c>
      <c r="J211" s="115"/>
      <c r="K211" s="112">
        <v>0</v>
      </c>
      <c r="L211" s="112">
        <v>67.27855631508001</v>
      </c>
      <c r="M211" s="29"/>
      <c r="N211" s="39"/>
    </row>
    <row r="212" spans="1:14" s="36" customFormat="1" ht="26.25" customHeight="1" x14ac:dyDescent="0.25">
      <c r="A212" s="118">
        <v>253</v>
      </c>
      <c r="B212" s="119" t="s">
        <v>53</v>
      </c>
      <c r="C212" s="120" t="s">
        <v>480</v>
      </c>
      <c r="D212" s="112">
        <v>1100.7091975487144</v>
      </c>
      <c r="E212" s="112">
        <v>1100.7091975487144</v>
      </c>
      <c r="F212" s="113">
        <f t="shared" si="11"/>
        <v>0</v>
      </c>
      <c r="G212" s="112">
        <v>68.779727548714277</v>
      </c>
      <c r="H212" s="112">
        <f t="shared" si="9"/>
        <v>1100.7091962033044</v>
      </c>
      <c r="I212" s="114">
        <f t="shared" si="10"/>
        <v>99.999999877768801</v>
      </c>
      <c r="J212" s="115"/>
      <c r="K212" s="112">
        <v>1042.7894247281233</v>
      </c>
      <c r="L212" s="112">
        <v>57.919771475181008</v>
      </c>
      <c r="M212" s="29"/>
      <c r="N212" s="39"/>
    </row>
    <row r="213" spans="1:14" s="36" customFormat="1" ht="17.100000000000001" customHeight="1" x14ac:dyDescent="0.25">
      <c r="A213" s="118">
        <v>258</v>
      </c>
      <c r="B213" s="126" t="s">
        <v>325</v>
      </c>
      <c r="C213" s="123" t="s">
        <v>154</v>
      </c>
      <c r="D213" s="112">
        <v>5794.0619814000001</v>
      </c>
      <c r="E213" s="112">
        <v>5794.0888896000006</v>
      </c>
      <c r="F213" s="113">
        <f t="shared" si="11"/>
        <v>4.6440994394458812E-4</v>
      </c>
      <c r="G213" s="112">
        <v>5794.0888896000006</v>
      </c>
      <c r="H213" s="112">
        <f t="shared" si="9"/>
        <v>5794.0888896000006</v>
      </c>
      <c r="I213" s="114">
        <f t="shared" si="10"/>
        <v>100</v>
      </c>
      <c r="J213" s="115"/>
      <c r="K213" s="112">
        <v>5794.0888896000006</v>
      </c>
      <c r="L213" s="112">
        <v>0</v>
      </c>
      <c r="M213" s="29"/>
      <c r="N213" s="39"/>
    </row>
    <row r="214" spans="1:14" s="36" customFormat="1" ht="17.100000000000001" customHeight="1" x14ac:dyDescent="0.25">
      <c r="A214" s="118">
        <v>259</v>
      </c>
      <c r="B214" s="119" t="s">
        <v>109</v>
      </c>
      <c r="C214" s="120" t="s">
        <v>492</v>
      </c>
      <c r="D214" s="112">
        <v>1257.6892680000001</v>
      </c>
      <c r="E214" s="112">
        <v>1257.6892680000001</v>
      </c>
      <c r="F214" s="113">
        <f t="shared" si="11"/>
        <v>0</v>
      </c>
      <c r="G214" s="112">
        <v>65.919143501357141</v>
      </c>
      <c r="H214" s="112">
        <f t="shared" si="9"/>
        <v>1257.689268269082</v>
      </c>
      <c r="I214" s="114">
        <f t="shared" si="10"/>
        <v>100.00000002139495</v>
      </c>
      <c r="J214" s="115"/>
      <c r="K214" s="112">
        <v>1193.789302720641</v>
      </c>
      <c r="L214" s="112">
        <v>63.899965548441003</v>
      </c>
      <c r="M214" s="29"/>
      <c r="N214" s="39"/>
    </row>
    <row r="215" spans="1:14" s="36" customFormat="1" ht="17.100000000000001" customHeight="1" x14ac:dyDescent="0.25">
      <c r="A215" s="118">
        <v>260</v>
      </c>
      <c r="B215" s="119" t="s">
        <v>53</v>
      </c>
      <c r="C215" s="120" t="s">
        <v>353</v>
      </c>
      <c r="D215" s="112">
        <v>505.13418450000006</v>
      </c>
      <c r="E215" s="112">
        <v>505.13418450000006</v>
      </c>
      <c r="F215" s="113">
        <f t="shared" si="11"/>
        <v>0</v>
      </c>
      <c r="G215" s="112">
        <v>8.435720700000001</v>
      </c>
      <c r="H215" s="112">
        <f t="shared" si="9"/>
        <v>505.13418463454099</v>
      </c>
      <c r="I215" s="114">
        <f t="shared" si="10"/>
        <v>100.00000002663469</v>
      </c>
      <c r="J215" s="115"/>
      <c r="K215" s="112">
        <v>497.54203587000001</v>
      </c>
      <c r="L215" s="112">
        <v>7.5921487645409993</v>
      </c>
      <c r="M215" s="29"/>
      <c r="N215" s="39"/>
    </row>
    <row r="216" spans="1:14" s="36" customFormat="1" ht="17.100000000000001" customHeight="1" x14ac:dyDescent="0.25">
      <c r="A216" s="118">
        <v>261</v>
      </c>
      <c r="B216" s="119" t="s">
        <v>113</v>
      </c>
      <c r="C216" s="120" t="s">
        <v>155</v>
      </c>
      <c r="D216" s="112">
        <v>6797.8197497522096</v>
      </c>
      <c r="E216" s="112">
        <v>6797.8197501743571</v>
      </c>
      <c r="F216" s="113">
        <f t="shared" si="11"/>
        <v>6.210029823705554E-9</v>
      </c>
      <c r="G216" s="112">
        <v>4304.6197726737864</v>
      </c>
      <c r="H216" s="112">
        <f t="shared" si="9"/>
        <v>4304.6197726737864</v>
      </c>
      <c r="I216" s="114">
        <f t="shared" si="10"/>
        <v>63.323535057889366</v>
      </c>
      <c r="J216" s="115"/>
      <c r="K216" s="112">
        <v>4304.6197726737864</v>
      </c>
      <c r="L216" s="112">
        <v>0</v>
      </c>
      <c r="M216" s="29"/>
      <c r="N216" s="39"/>
    </row>
    <row r="217" spans="1:14" s="36" customFormat="1" ht="33" customHeight="1" x14ac:dyDescent="0.25">
      <c r="A217" s="118">
        <v>262</v>
      </c>
      <c r="B217" s="119" t="s">
        <v>92</v>
      </c>
      <c r="C217" s="144" t="s">
        <v>413</v>
      </c>
      <c r="D217" s="112">
        <v>544.29906960000005</v>
      </c>
      <c r="E217" s="112">
        <v>544.29906960000005</v>
      </c>
      <c r="F217" s="113">
        <f t="shared" si="11"/>
        <v>0</v>
      </c>
      <c r="G217" s="112">
        <v>504.69485474571422</v>
      </c>
      <c r="H217" s="112">
        <f t="shared" si="9"/>
        <v>466.024305815145</v>
      </c>
      <c r="I217" s="114">
        <f t="shared" si="10"/>
        <v>85.619162670555653</v>
      </c>
      <c r="J217" s="115"/>
      <c r="K217" s="112">
        <v>0</v>
      </c>
      <c r="L217" s="112">
        <v>466.024305815145</v>
      </c>
      <c r="M217" s="29"/>
      <c r="N217" s="39"/>
    </row>
    <row r="218" spans="1:14" s="36" customFormat="1" ht="17.100000000000001" customHeight="1" x14ac:dyDescent="0.25">
      <c r="A218" s="118">
        <v>264</v>
      </c>
      <c r="B218" s="119" t="s">
        <v>343</v>
      </c>
      <c r="C218" s="120" t="s">
        <v>156</v>
      </c>
      <c r="D218" s="112">
        <v>9903.578549485499</v>
      </c>
      <c r="E218" s="112">
        <v>9903.578549485499</v>
      </c>
      <c r="F218" s="113">
        <f t="shared" si="11"/>
        <v>0</v>
      </c>
      <c r="G218" s="112">
        <v>5916.8613865185007</v>
      </c>
      <c r="H218" s="112">
        <f t="shared" si="9"/>
        <v>5916.8613870399768</v>
      </c>
      <c r="I218" s="114">
        <f t="shared" si="10"/>
        <v>59.744680748226756</v>
      </c>
      <c r="J218" s="115"/>
      <c r="K218" s="112">
        <v>5916.8613870399768</v>
      </c>
      <c r="L218" s="112">
        <v>0</v>
      </c>
      <c r="M218" s="29"/>
      <c r="N218" s="39"/>
    </row>
    <row r="219" spans="1:14" s="36" customFormat="1" ht="17.100000000000001" customHeight="1" x14ac:dyDescent="0.25">
      <c r="A219" s="118">
        <v>267</v>
      </c>
      <c r="B219" s="119" t="s">
        <v>92</v>
      </c>
      <c r="C219" s="120" t="s">
        <v>414</v>
      </c>
      <c r="D219" s="112">
        <v>438.15967470000004</v>
      </c>
      <c r="E219" s="112">
        <v>466.1307486</v>
      </c>
      <c r="F219" s="113">
        <f t="shared" si="11"/>
        <v>6.3837627045782597</v>
      </c>
      <c r="G219" s="112">
        <v>466.1307486</v>
      </c>
      <c r="H219" s="112">
        <f t="shared" si="9"/>
        <v>466.1307486</v>
      </c>
      <c r="I219" s="114">
        <f t="shared" si="10"/>
        <v>100</v>
      </c>
      <c r="J219" s="115"/>
      <c r="K219" s="112">
        <v>466.1307486</v>
      </c>
      <c r="L219" s="112">
        <v>0</v>
      </c>
      <c r="M219" s="29"/>
      <c r="N219" s="39"/>
    </row>
    <row r="220" spans="1:14" s="36" customFormat="1" ht="17.100000000000001" customHeight="1" x14ac:dyDescent="0.25">
      <c r="A220" s="118">
        <v>268</v>
      </c>
      <c r="B220" s="119" t="s">
        <v>415</v>
      </c>
      <c r="C220" s="120" t="s">
        <v>157</v>
      </c>
      <c r="D220" s="112">
        <v>277.615128384</v>
      </c>
      <c r="E220" s="112">
        <v>277.61512838400006</v>
      </c>
      <c r="F220" s="113">
        <f t="shared" si="11"/>
        <v>0</v>
      </c>
      <c r="G220" s="112">
        <v>277.61512838400006</v>
      </c>
      <c r="H220" s="112">
        <f t="shared" si="9"/>
        <v>277.61512838400006</v>
      </c>
      <c r="I220" s="114">
        <f t="shared" si="10"/>
        <v>100</v>
      </c>
      <c r="J220" s="115"/>
      <c r="K220" s="112">
        <v>277.61512838400006</v>
      </c>
      <c r="L220" s="112">
        <v>0</v>
      </c>
      <c r="M220" s="29"/>
      <c r="N220" s="39"/>
    </row>
    <row r="221" spans="1:14" s="36" customFormat="1" ht="32.25" customHeight="1" x14ac:dyDescent="0.25">
      <c r="A221" s="118">
        <v>269</v>
      </c>
      <c r="B221" s="119" t="s">
        <v>49</v>
      </c>
      <c r="C221" s="144" t="s">
        <v>501</v>
      </c>
      <c r="D221" s="112">
        <v>39.143762162999998</v>
      </c>
      <c r="E221" s="112">
        <v>39.143762162999998</v>
      </c>
      <c r="F221" s="113">
        <f t="shared" ref="F221:F231" si="12">E221/D221*100-100</f>
        <v>0</v>
      </c>
      <c r="G221" s="112">
        <v>39.143762162999998</v>
      </c>
      <c r="H221" s="112">
        <f t="shared" si="9"/>
        <v>39.143762162999998</v>
      </c>
      <c r="I221" s="114">
        <f t="shared" ref="I221:I231" si="13">+H221/E221*100</f>
        <v>100</v>
      </c>
      <c r="J221" s="115"/>
      <c r="K221" s="112">
        <v>39.143762162999998</v>
      </c>
      <c r="L221" s="112">
        <v>0</v>
      </c>
      <c r="M221" s="29"/>
      <c r="N221" s="39"/>
    </row>
    <row r="222" spans="1:14" s="36" customFormat="1" ht="17.100000000000001" customHeight="1" x14ac:dyDescent="0.25">
      <c r="A222" s="118">
        <v>273</v>
      </c>
      <c r="B222" s="119" t="s">
        <v>53</v>
      </c>
      <c r="C222" s="120" t="s">
        <v>416</v>
      </c>
      <c r="D222" s="112">
        <v>1388.2747626</v>
      </c>
      <c r="E222" s="112">
        <v>1388.2747626</v>
      </c>
      <c r="F222" s="113">
        <f t="shared" si="12"/>
        <v>0</v>
      </c>
      <c r="G222" s="112">
        <v>1388.2747626</v>
      </c>
      <c r="H222" s="112">
        <f t="shared" si="9"/>
        <v>1388.2747626</v>
      </c>
      <c r="I222" s="114">
        <f t="shared" si="13"/>
        <v>100</v>
      </c>
      <c r="J222" s="115"/>
      <c r="K222" s="112">
        <v>1388.2747626</v>
      </c>
      <c r="L222" s="112">
        <v>0</v>
      </c>
      <c r="M222" s="29"/>
      <c r="N222" s="39"/>
    </row>
    <row r="223" spans="1:14" s="36" customFormat="1" ht="17.100000000000001" customHeight="1" x14ac:dyDescent="0.25">
      <c r="A223" s="118">
        <v>274</v>
      </c>
      <c r="B223" s="119" t="s">
        <v>53</v>
      </c>
      <c r="C223" s="120" t="s">
        <v>578</v>
      </c>
      <c r="D223" s="112">
        <v>4469.775860187</v>
      </c>
      <c r="E223" s="112">
        <v>4469.7782413491432</v>
      </c>
      <c r="F223" s="113">
        <f t="shared" si="12"/>
        <v>5.3272517860136759E-5</v>
      </c>
      <c r="G223" s="112">
        <v>1272.5572059797144</v>
      </c>
      <c r="H223" s="112">
        <f t="shared" si="9"/>
        <v>4469.778240407356</v>
      </c>
      <c r="I223" s="114">
        <f t="shared" si="13"/>
        <v>99.999999978929893</v>
      </c>
      <c r="J223" s="115"/>
      <c r="K223" s="112">
        <v>4357.4713223309591</v>
      </c>
      <c r="L223" s="112">
        <v>112.30691807639698</v>
      </c>
      <c r="M223" s="29"/>
      <c r="N223" s="39"/>
    </row>
    <row r="224" spans="1:14" s="36" customFormat="1" ht="17.100000000000001" customHeight="1" x14ac:dyDescent="0.25">
      <c r="A224" s="118">
        <v>284</v>
      </c>
      <c r="B224" s="119" t="s">
        <v>109</v>
      </c>
      <c r="C224" s="120" t="s">
        <v>417</v>
      </c>
      <c r="D224" s="112">
        <v>1844.422797406814</v>
      </c>
      <c r="E224" s="112">
        <v>1747.888190631</v>
      </c>
      <c r="F224" s="113">
        <f t="shared" si="12"/>
        <v>-5.2338654082750224</v>
      </c>
      <c r="G224" s="112">
        <v>939.09618</v>
      </c>
      <c r="H224" s="112">
        <f t="shared" si="9"/>
        <v>1747.888190631</v>
      </c>
      <c r="I224" s="114">
        <f t="shared" si="13"/>
        <v>100</v>
      </c>
      <c r="J224" s="115"/>
      <c r="K224" s="112">
        <v>1747.888190631</v>
      </c>
      <c r="L224" s="112">
        <v>0</v>
      </c>
      <c r="M224" s="29"/>
      <c r="N224" s="39"/>
    </row>
    <row r="225" spans="1:14" s="36" customFormat="1" ht="17.100000000000001" customHeight="1" thickBot="1" x14ac:dyDescent="0.3">
      <c r="A225" s="157">
        <v>286</v>
      </c>
      <c r="B225" s="148" t="s">
        <v>41</v>
      </c>
      <c r="C225" s="149" t="s">
        <v>502</v>
      </c>
      <c r="D225" s="150">
        <v>1508.2402494837859</v>
      </c>
      <c r="E225" s="150">
        <v>1508.2402494837859</v>
      </c>
      <c r="F225" s="151">
        <f t="shared" si="12"/>
        <v>0</v>
      </c>
      <c r="G225" s="150">
        <v>1508.2402494837859</v>
      </c>
      <c r="H225" s="150">
        <f t="shared" si="9"/>
        <v>1508.2402494837859</v>
      </c>
      <c r="I225" s="152">
        <f t="shared" si="13"/>
        <v>100</v>
      </c>
      <c r="J225" s="156"/>
      <c r="K225" s="150">
        <v>1508.2402494837859</v>
      </c>
      <c r="L225" s="150">
        <v>0</v>
      </c>
      <c r="M225" s="29"/>
      <c r="N225" s="39"/>
    </row>
    <row r="226" spans="1:14" s="36" customFormat="1" ht="17.100000000000001" customHeight="1" x14ac:dyDescent="0.25">
      <c r="A226" s="118">
        <v>293</v>
      </c>
      <c r="B226" s="119" t="s">
        <v>92</v>
      </c>
      <c r="C226" s="120" t="s">
        <v>418</v>
      </c>
      <c r="D226" s="112">
        <v>1525.6949400000001</v>
      </c>
      <c r="E226" s="112">
        <v>1525.6949399999999</v>
      </c>
      <c r="F226" s="113">
        <f t="shared" si="12"/>
        <v>0</v>
      </c>
      <c r="G226" s="112">
        <v>1525.6949399999999</v>
      </c>
      <c r="H226" s="112">
        <f t="shared" si="9"/>
        <v>1525.6949400000001</v>
      </c>
      <c r="I226" s="114">
        <f t="shared" si="13"/>
        <v>100.00000000000003</v>
      </c>
      <c r="J226" s="115"/>
      <c r="K226" s="112">
        <v>1525.6949400000001</v>
      </c>
      <c r="L226" s="112">
        <v>0</v>
      </c>
      <c r="M226" s="29"/>
      <c r="N226" s="39"/>
    </row>
    <row r="227" spans="1:14" s="36" customFormat="1" ht="33.75" customHeight="1" x14ac:dyDescent="0.25">
      <c r="A227" s="118">
        <v>294</v>
      </c>
      <c r="B227" s="119" t="s">
        <v>322</v>
      </c>
      <c r="C227" s="144" t="s">
        <v>493</v>
      </c>
      <c r="D227" s="112">
        <v>1200.7918791000002</v>
      </c>
      <c r="E227" s="112">
        <v>1200.7918791000002</v>
      </c>
      <c r="F227" s="113">
        <f t="shared" si="12"/>
        <v>0</v>
      </c>
      <c r="G227" s="112">
        <v>704.91750561964295</v>
      </c>
      <c r="H227" s="112">
        <f t="shared" si="9"/>
        <v>1200.7918795036232</v>
      </c>
      <c r="I227" s="114">
        <f t="shared" si="13"/>
        <v>100.00000003361306</v>
      </c>
      <c r="J227" s="115"/>
      <c r="K227" s="112">
        <v>978.51005326710913</v>
      </c>
      <c r="L227" s="112">
        <v>222.28182623651404</v>
      </c>
      <c r="M227" s="29"/>
      <c r="N227" s="39"/>
    </row>
    <row r="228" spans="1:14" s="36" customFormat="1" ht="32.25" customHeight="1" x14ac:dyDescent="0.25">
      <c r="A228" s="118">
        <v>295</v>
      </c>
      <c r="B228" s="119" t="s">
        <v>92</v>
      </c>
      <c r="C228" s="144" t="s">
        <v>419</v>
      </c>
      <c r="D228" s="112">
        <v>326.94808409999996</v>
      </c>
      <c r="E228" s="112">
        <v>326.94808410000002</v>
      </c>
      <c r="F228" s="113">
        <f t="shared" si="12"/>
        <v>0</v>
      </c>
      <c r="G228" s="112">
        <v>275.69844341678578</v>
      </c>
      <c r="H228" s="112">
        <f t="shared" si="9"/>
        <v>326.94808531086903</v>
      </c>
      <c r="I228" s="114">
        <f t="shared" si="13"/>
        <v>100.00000037035512</v>
      </c>
      <c r="J228" s="115"/>
      <c r="K228" s="112">
        <v>319.60796103472501</v>
      </c>
      <c r="L228" s="112">
        <v>7.3401242761440004</v>
      </c>
      <c r="M228" s="29"/>
      <c r="N228" s="39"/>
    </row>
    <row r="229" spans="1:14" s="36" customFormat="1" ht="17.100000000000001" customHeight="1" x14ac:dyDescent="0.25">
      <c r="A229" s="118">
        <v>305</v>
      </c>
      <c r="B229" s="119" t="s">
        <v>109</v>
      </c>
      <c r="C229" s="120" t="s">
        <v>420</v>
      </c>
      <c r="D229" s="112">
        <v>166.42721699999998</v>
      </c>
      <c r="E229" s="112">
        <v>144.7392078</v>
      </c>
      <c r="F229" s="113">
        <f t="shared" si="12"/>
        <v>-13.03152789005658</v>
      </c>
      <c r="G229" s="112">
        <v>144.7392078</v>
      </c>
      <c r="H229" s="112">
        <f t="shared" si="9"/>
        <v>144.7392078</v>
      </c>
      <c r="I229" s="114">
        <f t="shared" si="13"/>
        <v>100</v>
      </c>
      <c r="J229" s="115"/>
      <c r="K229" s="112">
        <v>144.7392078</v>
      </c>
      <c r="L229" s="112">
        <v>0</v>
      </c>
      <c r="M229" s="29"/>
      <c r="N229" s="39"/>
    </row>
    <row r="230" spans="1:14" s="36" customFormat="1" ht="17.100000000000001" customHeight="1" x14ac:dyDescent="0.25">
      <c r="A230" s="118">
        <v>306</v>
      </c>
      <c r="B230" s="119" t="s">
        <v>109</v>
      </c>
      <c r="C230" s="120" t="s">
        <v>503</v>
      </c>
      <c r="D230" s="112">
        <v>961.32235319999995</v>
      </c>
      <c r="E230" s="112">
        <v>1013.1206382000001</v>
      </c>
      <c r="F230" s="113">
        <f t="shared" si="12"/>
        <v>5.3882326596876453</v>
      </c>
      <c r="G230" s="112">
        <v>1013.1206382000001</v>
      </c>
      <c r="H230" s="112">
        <f t="shared" si="9"/>
        <v>1013.1206382000001</v>
      </c>
      <c r="I230" s="114">
        <f t="shared" si="13"/>
        <v>100</v>
      </c>
      <c r="J230" s="115"/>
      <c r="K230" s="112">
        <v>1013.1206382000001</v>
      </c>
      <c r="L230" s="112">
        <v>0</v>
      </c>
      <c r="M230" s="29"/>
      <c r="N230" s="39"/>
    </row>
    <row r="231" spans="1:14" s="36" customFormat="1" ht="33" customHeight="1" x14ac:dyDescent="0.25">
      <c r="A231" s="118">
        <v>308</v>
      </c>
      <c r="B231" s="119" t="s">
        <v>92</v>
      </c>
      <c r="C231" s="144" t="s">
        <v>504</v>
      </c>
      <c r="D231" s="112">
        <v>624.9563991</v>
      </c>
      <c r="E231" s="112">
        <v>691.05639239999994</v>
      </c>
      <c r="F231" s="113">
        <f t="shared" si="12"/>
        <v>10.576736776388017</v>
      </c>
      <c r="G231" s="112">
        <v>691.05639239999994</v>
      </c>
      <c r="H231" s="112">
        <f t="shared" si="9"/>
        <v>691.05639239999994</v>
      </c>
      <c r="I231" s="114">
        <f t="shared" si="13"/>
        <v>100</v>
      </c>
      <c r="J231" s="115"/>
      <c r="K231" s="112">
        <v>691.05639239999994</v>
      </c>
      <c r="L231" s="112">
        <v>0</v>
      </c>
      <c r="M231" s="29"/>
      <c r="N231" s="39"/>
    </row>
    <row r="232" spans="1:14" s="36" customFormat="1" ht="17.100000000000001" customHeight="1" x14ac:dyDescent="0.25">
      <c r="A232" s="127" t="s">
        <v>345</v>
      </c>
      <c r="B232" s="128"/>
      <c r="C232" s="128"/>
      <c r="D232" s="129">
        <v>130345.79522150417</v>
      </c>
      <c r="E232" s="129">
        <v>130345.79522254714</v>
      </c>
      <c r="F232" s="130">
        <f t="shared" ref="F232:F262" si="14">E232/D232*100-100</f>
        <v>8.0015638559416402E-10</v>
      </c>
      <c r="G232" s="129">
        <v>130346.03210867228</v>
      </c>
      <c r="H232" s="129">
        <f>SUM(H233:H262)</f>
        <v>86536.980895816159</v>
      </c>
      <c r="I232" s="131">
        <f t="shared" ref="I232:I262" si="15">+H232/E232*100</f>
        <v>66.390312589728282</v>
      </c>
      <c r="J232" s="129"/>
      <c r="K232" s="129">
        <v>11119.576763874858</v>
      </c>
      <c r="L232" s="129">
        <v>75417.404131941308</v>
      </c>
      <c r="N232" s="39"/>
    </row>
    <row r="233" spans="1:14" s="36" customFormat="1" ht="30.75" customHeight="1" x14ac:dyDescent="0.25">
      <c r="A233" s="109">
        <v>1</v>
      </c>
      <c r="B233" s="110" t="s">
        <v>158</v>
      </c>
      <c r="C233" s="145" t="s">
        <v>159</v>
      </c>
      <c r="D233" s="112">
        <v>4850.4721319999999</v>
      </c>
      <c r="E233" s="112">
        <v>4850.4721319999999</v>
      </c>
      <c r="F233" s="113">
        <f t="shared" si="14"/>
        <v>0</v>
      </c>
      <c r="G233" s="112">
        <v>4850.4721319999999</v>
      </c>
      <c r="H233" s="112">
        <f t="shared" ref="H233:H262" si="16">K233+L233</f>
        <v>576.52163910000002</v>
      </c>
      <c r="I233" s="132">
        <f t="shared" si="15"/>
        <v>11.885887052035947</v>
      </c>
      <c r="J233" s="133"/>
      <c r="K233" s="112">
        <v>0</v>
      </c>
      <c r="L233" s="112">
        <v>576.52163910000002</v>
      </c>
      <c r="M233" s="29"/>
      <c r="N233" s="39"/>
    </row>
    <row r="234" spans="1:14" s="36" customFormat="1" ht="17.100000000000001" customHeight="1" x14ac:dyDescent="0.25">
      <c r="A234" s="109">
        <v>2</v>
      </c>
      <c r="B234" s="110" t="s">
        <v>39</v>
      </c>
      <c r="C234" s="111" t="s">
        <v>346</v>
      </c>
      <c r="D234" s="112">
        <v>3469.0051439999997</v>
      </c>
      <c r="E234" s="112">
        <v>3469.0051440000007</v>
      </c>
      <c r="F234" s="113">
        <f t="shared" si="14"/>
        <v>0</v>
      </c>
      <c r="G234" s="112">
        <v>3469.0051439999997</v>
      </c>
      <c r="H234" s="112">
        <f t="shared" si="16"/>
        <v>318.72762900000004</v>
      </c>
      <c r="I234" s="132">
        <f t="shared" si="15"/>
        <v>9.1878684455476254</v>
      </c>
      <c r="J234" s="133"/>
      <c r="K234" s="112">
        <v>0</v>
      </c>
      <c r="L234" s="112">
        <v>318.72762900000004</v>
      </c>
      <c r="M234" s="29"/>
      <c r="N234" s="39"/>
    </row>
    <row r="235" spans="1:14" s="36" customFormat="1" ht="17.100000000000001" customHeight="1" x14ac:dyDescent="0.25">
      <c r="A235" s="109">
        <v>3</v>
      </c>
      <c r="B235" s="110" t="s">
        <v>39</v>
      </c>
      <c r="C235" s="111" t="s">
        <v>160</v>
      </c>
      <c r="D235" s="112">
        <v>4940.2109790000004</v>
      </c>
      <c r="E235" s="112">
        <v>4940.2109790000004</v>
      </c>
      <c r="F235" s="113">
        <f t="shared" si="14"/>
        <v>0</v>
      </c>
      <c r="G235" s="112">
        <v>4940.2109790000004</v>
      </c>
      <c r="H235" s="112">
        <f t="shared" si="16"/>
        <v>170.8132536</v>
      </c>
      <c r="I235" s="132">
        <f t="shared" si="15"/>
        <v>3.4576105013753091</v>
      </c>
      <c r="J235" s="133"/>
      <c r="K235" s="112">
        <v>0</v>
      </c>
      <c r="L235" s="112">
        <v>170.8132536</v>
      </c>
      <c r="M235" s="29"/>
      <c r="N235" s="39"/>
    </row>
    <row r="236" spans="1:14" s="36" customFormat="1" ht="17.100000000000001" customHeight="1" x14ac:dyDescent="0.25">
      <c r="A236" s="109">
        <v>4</v>
      </c>
      <c r="B236" s="110" t="s">
        <v>39</v>
      </c>
      <c r="C236" s="111" t="s">
        <v>347</v>
      </c>
      <c r="D236" s="112">
        <v>2014.349318069786</v>
      </c>
      <c r="E236" s="112">
        <v>2014.349318069786</v>
      </c>
      <c r="F236" s="113">
        <f t="shared" si="14"/>
        <v>0</v>
      </c>
      <c r="G236" s="112">
        <v>2014.349318069786</v>
      </c>
      <c r="H236" s="112">
        <f t="shared" si="16"/>
        <v>1106.6409214542</v>
      </c>
      <c r="I236" s="132">
        <f t="shared" si="15"/>
        <v>54.937885476319401</v>
      </c>
      <c r="J236" s="133"/>
      <c r="K236" s="112">
        <v>0</v>
      </c>
      <c r="L236" s="112">
        <v>1106.6409214542</v>
      </c>
      <c r="M236" s="29"/>
      <c r="N236" s="39"/>
    </row>
    <row r="237" spans="1:14" s="36" customFormat="1" ht="17.100000000000001" customHeight="1" x14ac:dyDescent="0.25">
      <c r="A237" s="109">
        <v>5</v>
      </c>
      <c r="B237" s="110" t="s">
        <v>39</v>
      </c>
      <c r="C237" s="111" t="s">
        <v>161</v>
      </c>
      <c r="D237" s="112">
        <v>2357.050444812643</v>
      </c>
      <c r="E237" s="112">
        <v>2357.050444812643</v>
      </c>
      <c r="F237" s="113">
        <f t="shared" si="14"/>
        <v>0</v>
      </c>
      <c r="G237" s="112">
        <v>2357.050444812643</v>
      </c>
      <c r="H237" s="112">
        <f t="shared" si="16"/>
        <v>1261.6300277063999</v>
      </c>
      <c r="I237" s="132">
        <f t="shared" si="15"/>
        <v>53.525796636341582</v>
      </c>
      <c r="J237" s="133"/>
      <c r="K237" s="112">
        <v>0</v>
      </c>
      <c r="L237" s="112">
        <v>1261.6300277063999</v>
      </c>
      <c r="M237" s="29"/>
      <c r="N237" s="39"/>
    </row>
    <row r="238" spans="1:14" s="36" customFormat="1" ht="17.100000000000001" customHeight="1" x14ac:dyDescent="0.25">
      <c r="A238" s="109">
        <v>6</v>
      </c>
      <c r="B238" s="110" t="s">
        <v>47</v>
      </c>
      <c r="C238" s="111" t="s">
        <v>162</v>
      </c>
      <c r="D238" s="112">
        <v>2747.6635725000001</v>
      </c>
      <c r="E238" s="112">
        <v>2747.6635725000006</v>
      </c>
      <c r="F238" s="113">
        <f t="shared" si="14"/>
        <v>0</v>
      </c>
      <c r="G238" s="112">
        <v>2747.6635725000001</v>
      </c>
      <c r="H238" s="112">
        <f t="shared" si="16"/>
        <v>966.60981449999997</v>
      </c>
      <c r="I238" s="132">
        <f t="shared" si="15"/>
        <v>35.179336516097429</v>
      </c>
      <c r="J238" s="133"/>
      <c r="K238" s="112">
        <v>0</v>
      </c>
      <c r="L238" s="112">
        <v>966.60981449999997</v>
      </c>
      <c r="M238" s="29"/>
      <c r="N238" s="39"/>
    </row>
    <row r="239" spans="1:14" s="36" customFormat="1" ht="17.100000000000001" customHeight="1" x14ac:dyDescent="0.25">
      <c r="A239" s="109">
        <v>7</v>
      </c>
      <c r="B239" s="110" t="s">
        <v>39</v>
      </c>
      <c r="C239" s="111" t="s">
        <v>163</v>
      </c>
      <c r="D239" s="112">
        <v>3481.382916</v>
      </c>
      <c r="E239" s="112">
        <v>3481.3829160000009</v>
      </c>
      <c r="F239" s="113">
        <f t="shared" si="14"/>
        <v>0</v>
      </c>
      <c r="G239" s="112">
        <v>3481.382916</v>
      </c>
      <c r="H239" s="112">
        <f t="shared" si="16"/>
        <v>1250.6931359999999</v>
      </c>
      <c r="I239" s="132">
        <f t="shared" si="15"/>
        <v>35.925181635492336</v>
      </c>
      <c r="J239" s="133"/>
      <c r="K239" s="112">
        <v>0</v>
      </c>
      <c r="L239" s="112">
        <v>1250.6931359999999</v>
      </c>
      <c r="M239" s="29"/>
      <c r="N239" s="39"/>
    </row>
    <row r="240" spans="1:14" s="36" customFormat="1" ht="17.100000000000001" customHeight="1" x14ac:dyDescent="0.25">
      <c r="A240" s="109">
        <v>8</v>
      </c>
      <c r="B240" s="110" t="s">
        <v>39</v>
      </c>
      <c r="C240" s="111" t="s">
        <v>164</v>
      </c>
      <c r="D240" s="112">
        <v>2173.1062320000001</v>
      </c>
      <c r="E240" s="112">
        <v>2173.1062320000001</v>
      </c>
      <c r="F240" s="113">
        <f t="shared" si="14"/>
        <v>0</v>
      </c>
      <c r="G240" s="112">
        <v>2173.1062320000001</v>
      </c>
      <c r="H240" s="112">
        <f t="shared" si="16"/>
        <v>1626.9774047999999</v>
      </c>
      <c r="I240" s="132">
        <f t="shared" si="15"/>
        <v>74.868746904408113</v>
      </c>
      <c r="J240" s="133"/>
      <c r="K240" s="112">
        <v>0</v>
      </c>
      <c r="L240" s="112">
        <v>1626.9774047999999</v>
      </c>
      <c r="M240" s="29"/>
      <c r="N240" s="39"/>
    </row>
    <row r="241" spans="1:14" s="36" customFormat="1" ht="17.100000000000001" customHeight="1" x14ac:dyDescent="0.25">
      <c r="A241" s="109">
        <v>9</v>
      </c>
      <c r="B241" s="110" t="s">
        <v>39</v>
      </c>
      <c r="C241" s="111" t="s">
        <v>165</v>
      </c>
      <c r="D241" s="112">
        <v>3201.4030950000001</v>
      </c>
      <c r="E241" s="112">
        <v>3201.4030950000001</v>
      </c>
      <c r="F241" s="113">
        <f t="shared" si="14"/>
        <v>0</v>
      </c>
      <c r="G241" s="112">
        <v>3201.4030950000001</v>
      </c>
      <c r="H241" s="112">
        <f t="shared" si="16"/>
        <v>2701.8927243000003</v>
      </c>
      <c r="I241" s="132">
        <f t="shared" si="15"/>
        <v>84.397142256776633</v>
      </c>
      <c r="J241" s="133"/>
      <c r="K241" s="112">
        <v>0</v>
      </c>
      <c r="L241" s="112">
        <v>2701.8927243000003</v>
      </c>
      <c r="M241" s="29"/>
      <c r="N241" s="39"/>
    </row>
    <row r="242" spans="1:14" s="36" customFormat="1" ht="17.100000000000001" customHeight="1" x14ac:dyDescent="0.25">
      <c r="A242" s="109">
        <v>10</v>
      </c>
      <c r="B242" s="110" t="s">
        <v>39</v>
      </c>
      <c r="C242" s="111" t="s">
        <v>166</v>
      </c>
      <c r="D242" s="112">
        <v>4778.2236149999999</v>
      </c>
      <c r="E242" s="112">
        <v>4778.2236150000008</v>
      </c>
      <c r="F242" s="113">
        <f t="shared" si="14"/>
        <v>0</v>
      </c>
      <c r="G242" s="112">
        <v>4778.2236149999999</v>
      </c>
      <c r="H242" s="112">
        <f t="shared" si="16"/>
        <v>995.46885899999995</v>
      </c>
      <c r="I242" s="132">
        <f t="shared" si="15"/>
        <v>20.83345065465296</v>
      </c>
      <c r="J242" s="133"/>
      <c r="K242" s="112">
        <v>0</v>
      </c>
      <c r="L242" s="112">
        <v>995.46885899999995</v>
      </c>
      <c r="M242" s="29"/>
      <c r="N242" s="39"/>
    </row>
    <row r="243" spans="1:14" s="36" customFormat="1" ht="17.100000000000001" customHeight="1" x14ac:dyDescent="0.25">
      <c r="A243" s="109">
        <v>11</v>
      </c>
      <c r="B243" s="134" t="s">
        <v>39</v>
      </c>
      <c r="C243" s="135" t="s">
        <v>167</v>
      </c>
      <c r="D243" s="112">
        <v>2301.4583459999999</v>
      </c>
      <c r="E243" s="112">
        <v>2301.4583460000003</v>
      </c>
      <c r="F243" s="113">
        <f t="shared" si="14"/>
        <v>0</v>
      </c>
      <c r="G243" s="112">
        <v>2301.4583459999999</v>
      </c>
      <c r="H243" s="112">
        <f t="shared" si="16"/>
        <v>1756.4327550000003</v>
      </c>
      <c r="I243" s="132">
        <f t="shared" si="15"/>
        <v>76.318250906114812</v>
      </c>
      <c r="J243" s="133"/>
      <c r="K243" s="112">
        <v>0</v>
      </c>
      <c r="L243" s="112">
        <v>1756.4327550000003</v>
      </c>
      <c r="M243" s="29"/>
      <c r="N243" s="39"/>
    </row>
    <row r="244" spans="1:14" s="36" customFormat="1" ht="17.100000000000001" customHeight="1" x14ac:dyDescent="0.25">
      <c r="A244" s="109">
        <v>12</v>
      </c>
      <c r="B244" s="134" t="s">
        <v>39</v>
      </c>
      <c r="C244" s="135" t="s">
        <v>168</v>
      </c>
      <c r="D244" s="112">
        <v>4086.682875</v>
      </c>
      <c r="E244" s="112">
        <v>4086.682875</v>
      </c>
      <c r="F244" s="113">
        <f t="shared" si="14"/>
        <v>0</v>
      </c>
      <c r="G244" s="112">
        <v>4086.682875</v>
      </c>
      <c r="H244" s="112">
        <f t="shared" si="16"/>
        <v>1781.053758</v>
      </c>
      <c r="I244" s="132">
        <f t="shared" si="15"/>
        <v>43.58189300411523</v>
      </c>
      <c r="J244" s="133"/>
      <c r="K244" s="112">
        <v>0</v>
      </c>
      <c r="L244" s="112">
        <v>1781.053758</v>
      </c>
      <c r="M244" s="29"/>
      <c r="N244" s="39"/>
    </row>
    <row r="245" spans="1:14" s="36" customFormat="1" ht="17.100000000000001" customHeight="1" x14ac:dyDescent="0.25">
      <c r="A245" s="109">
        <v>13</v>
      </c>
      <c r="B245" s="134" t="s">
        <v>158</v>
      </c>
      <c r="C245" s="135" t="s">
        <v>169</v>
      </c>
      <c r="D245" s="112">
        <v>4077.3053672999999</v>
      </c>
      <c r="E245" s="112">
        <v>4077.3053672999999</v>
      </c>
      <c r="F245" s="113">
        <f t="shared" si="14"/>
        <v>0</v>
      </c>
      <c r="G245" s="112">
        <v>4077.3053672999999</v>
      </c>
      <c r="H245" s="112">
        <f t="shared" si="16"/>
        <v>77.482161900000008</v>
      </c>
      <c r="I245" s="132">
        <f t="shared" si="15"/>
        <v>1.9003276654578576</v>
      </c>
      <c r="J245" s="133"/>
      <c r="K245" s="112">
        <v>0</v>
      </c>
      <c r="L245" s="112">
        <v>77.482161900000008</v>
      </c>
      <c r="M245" s="29"/>
      <c r="N245" s="39"/>
    </row>
    <row r="246" spans="1:14" s="36" customFormat="1" ht="17.100000000000001" customHeight="1" thickBot="1" x14ac:dyDescent="0.3">
      <c r="A246" s="147">
        <v>15</v>
      </c>
      <c r="B246" s="161" t="s">
        <v>39</v>
      </c>
      <c r="C246" s="162" t="s">
        <v>170</v>
      </c>
      <c r="D246" s="150">
        <v>7257.7183975744183</v>
      </c>
      <c r="E246" s="150">
        <v>7257.718398418715</v>
      </c>
      <c r="F246" s="151">
        <f t="shared" si="14"/>
        <v>1.1633090934992651E-8</v>
      </c>
      <c r="G246" s="150">
        <v>7257.7183984187141</v>
      </c>
      <c r="H246" s="150">
        <f t="shared" si="16"/>
        <v>6930.1152472166996</v>
      </c>
      <c r="I246" s="160">
        <f t="shared" si="15"/>
        <v>95.486141329575531</v>
      </c>
      <c r="J246" s="153"/>
      <c r="K246" s="150">
        <v>0</v>
      </c>
      <c r="L246" s="150">
        <v>6930.1152472166996</v>
      </c>
      <c r="M246" s="29"/>
      <c r="N246" s="39"/>
    </row>
    <row r="247" spans="1:14" s="36" customFormat="1" ht="17.100000000000001" customHeight="1" x14ac:dyDescent="0.25">
      <c r="A247" s="109">
        <v>16</v>
      </c>
      <c r="B247" s="134" t="s">
        <v>39</v>
      </c>
      <c r="C247" s="135" t="s">
        <v>171</v>
      </c>
      <c r="D247" s="112">
        <v>2286.2845963272857</v>
      </c>
      <c r="E247" s="112">
        <v>2286.2845963272857</v>
      </c>
      <c r="F247" s="113">
        <f t="shared" si="14"/>
        <v>0</v>
      </c>
      <c r="G247" s="112">
        <v>2286.2845963272857</v>
      </c>
      <c r="H247" s="112">
        <f t="shared" si="16"/>
        <v>1619.7855425532</v>
      </c>
      <c r="I247" s="132">
        <f t="shared" si="15"/>
        <v>70.847940153874205</v>
      </c>
      <c r="J247" s="133"/>
      <c r="K247" s="112">
        <v>0</v>
      </c>
      <c r="L247" s="112">
        <v>1619.7855425532</v>
      </c>
      <c r="M247" s="29"/>
      <c r="N247" s="39"/>
    </row>
    <row r="248" spans="1:14" s="36" customFormat="1" ht="17.100000000000001" customHeight="1" x14ac:dyDescent="0.25">
      <c r="A248" s="109">
        <v>17</v>
      </c>
      <c r="B248" s="134" t="s">
        <v>39</v>
      </c>
      <c r="C248" s="135" t="s">
        <v>348</v>
      </c>
      <c r="D248" s="112">
        <v>4565.7129299052858</v>
      </c>
      <c r="E248" s="112">
        <v>4565.7129299052858</v>
      </c>
      <c r="F248" s="113">
        <f t="shared" si="14"/>
        <v>0</v>
      </c>
      <c r="G248" s="112">
        <v>4565.7129299052858</v>
      </c>
      <c r="H248" s="112">
        <f t="shared" si="16"/>
        <v>4211.2456013727005</v>
      </c>
      <c r="I248" s="132">
        <f t="shared" si="15"/>
        <v>92.236320286130251</v>
      </c>
      <c r="J248" s="133"/>
      <c r="K248" s="112">
        <v>0</v>
      </c>
      <c r="L248" s="112">
        <v>4211.2456013727005</v>
      </c>
      <c r="M248" s="29"/>
      <c r="N248" s="39"/>
    </row>
    <row r="249" spans="1:14" s="36" customFormat="1" ht="17.100000000000001" customHeight="1" x14ac:dyDescent="0.25">
      <c r="A249" s="109">
        <v>18</v>
      </c>
      <c r="B249" s="134" t="s">
        <v>39</v>
      </c>
      <c r="C249" s="135" t="s">
        <v>172</v>
      </c>
      <c r="D249" s="112">
        <v>3590.9757498638573</v>
      </c>
      <c r="E249" s="112">
        <v>3590.9757498638573</v>
      </c>
      <c r="F249" s="113">
        <f t="shared" si="14"/>
        <v>0</v>
      </c>
      <c r="G249" s="112">
        <v>3590.9757498638573</v>
      </c>
      <c r="H249" s="112">
        <f t="shared" si="16"/>
        <v>2172.4941242663999</v>
      </c>
      <c r="I249" s="132">
        <f t="shared" si="15"/>
        <v>60.498713319040498</v>
      </c>
      <c r="J249" s="133"/>
      <c r="K249" s="112">
        <v>0</v>
      </c>
      <c r="L249" s="112">
        <v>2172.4941242663999</v>
      </c>
      <c r="M249" s="29"/>
      <c r="N249" s="39"/>
    </row>
    <row r="250" spans="1:14" s="36" customFormat="1" ht="17.100000000000001" customHeight="1" x14ac:dyDescent="0.25">
      <c r="A250" s="109">
        <v>19</v>
      </c>
      <c r="B250" s="134" t="s">
        <v>39</v>
      </c>
      <c r="C250" s="135" t="s">
        <v>173</v>
      </c>
      <c r="D250" s="112">
        <v>7808.8646492504995</v>
      </c>
      <c r="E250" s="112">
        <v>7808.8646492504995</v>
      </c>
      <c r="F250" s="113">
        <f t="shared" si="14"/>
        <v>0</v>
      </c>
      <c r="G250" s="112">
        <v>7808.8646492505013</v>
      </c>
      <c r="H250" s="112">
        <f t="shared" si="16"/>
        <v>5702.4748235961006</v>
      </c>
      <c r="I250" s="132">
        <f t="shared" si="15"/>
        <v>73.025658398925231</v>
      </c>
      <c r="J250" s="133"/>
      <c r="K250" s="112">
        <v>0</v>
      </c>
      <c r="L250" s="112">
        <v>5702.4748235961006</v>
      </c>
      <c r="M250" s="29"/>
      <c r="N250" s="39"/>
    </row>
    <row r="251" spans="1:14" s="36" customFormat="1" ht="17.100000000000001" customHeight="1" x14ac:dyDescent="0.25">
      <c r="A251" s="109">
        <v>20</v>
      </c>
      <c r="B251" s="134" t="s">
        <v>39</v>
      </c>
      <c r="C251" s="135" t="s">
        <v>349</v>
      </c>
      <c r="D251" s="112">
        <v>7689.601990669501</v>
      </c>
      <c r="E251" s="112">
        <v>7689.601990669501</v>
      </c>
      <c r="F251" s="113">
        <f t="shared" si="14"/>
        <v>0</v>
      </c>
      <c r="G251" s="112">
        <v>7689.601990669501</v>
      </c>
      <c r="H251" s="112">
        <f t="shared" si="16"/>
        <v>4740.8348190951001</v>
      </c>
      <c r="I251" s="132">
        <f t="shared" si="15"/>
        <v>61.652538386870859</v>
      </c>
      <c r="J251" s="133"/>
      <c r="K251" s="112">
        <v>0</v>
      </c>
      <c r="L251" s="112">
        <v>4740.8348190951001</v>
      </c>
      <c r="M251" s="29"/>
      <c r="N251" s="39"/>
    </row>
    <row r="252" spans="1:14" s="36" customFormat="1" ht="17.100000000000001" customHeight="1" x14ac:dyDescent="0.25">
      <c r="A252" s="109">
        <v>21</v>
      </c>
      <c r="B252" s="134" t="s">
        <v>39</v>
      </c>
      <c r="C252" s="135" t="s">
        <v>350</v>
      </c>
      <c r="D252" s="112">
        <v>6498.8469374400001</v>
      </c>
      <c r="E252" s="112">
        <v>6498.8469374400001</v>
      </c>
      <c r="F252" s="113">
        <f t="shared" si="14"/>
        <v>0</v>
      </c>
      <c r="G252" s="112">
        <v>6498.8469374400001</v>
      </c>
      <c r="H252" s="112">
        <f t="shared" si="16"/>
        <v>5099.4790810326003</v>
      </c>
      <c r="I252" s="132">
        <f t="shared" si="15"/>
        <v>78.4674439961709</v>
      </c>
      <c r="J252" s="133"/>
      <c r="K252" s="112">
        <v>0</v>
      </c>
      <c r="L252" s="112">
        <v>5099.4790810326003</v>
      </c>
      <c r="M252" s="29"/>
      <c r="N252" s="39"/>
    </row>
    <row r="253" spans="1:14" s="36" customFormat="1" ht="17.100000000000001" customHeight="1" x14ac:dyDescent="0.25">
      <c r="A253" s="109">
        <v>24</v>
      </c>
      <c r="B253" s="134" t="s">
        <v>39</v>
      </c>
      <c r="C253" s="135" t="s">
        <v>174</v>
      </c>
      <c r="D253" s="112">
        <v>3597.0610659885001</v>
      </c>
      <c r="E253" s="112">
        <v>3597.0610659885001</v>
      </c>
      <c r="F253" s="113">
        <f t="shared" si="14"/>
        <v>0</v>
      </c>
      <c r="G253" s="112">
        <v>3597.0610659885001</v>
      </c>
      <c r="H253" s="112">
        <f t="shared" si="16"/>
        <v>2926.1804823108</v>
      </c>
      <c r="I253" s="132">
        <f t="shared" si="15"/>
        <v>81.349202269010206</v>
      </c>
      <c r="J253" s="133"/>
      <c r="K253" s="112">
        <v>0</v>
      </c>
      <c r="L253" s="112">
        <v>2926.1804823108</v>
      </c>
      <c r="M253" s="29"/>
      <c r="N253" s="39"/>
    </row>
    <row r="254" spans="1:14" s="36" customFormat="1" ht="17.100000000000001" customHeight="1" x14ac:dyDescent="0.25">
      <c r="A254" s="109">
        <v>25</v>
      </c>
      <c r="B254" s="134" t="s">
        <v>39</v>
      </c>
      <c r="C254" s="135" t="s">
        <v>175</v>
      </c>
      <c r="D254" s="112">
        <v>3968.3600791698136</v>
      </c>
      <c r="E254" s="112">
        <v>3968.3600792691427</v>
      </c>
      <c r="F254" s="113">
        <f t="shared" si="14"/>
        <v>2.5030146844073897E-9</v>
      </c>
      <c r="G254" s="112">
        <v>3968.3600792691427</v>
      </c>
      <c r="H254" s="112">
        <f t="shared" si="16"/>
        <v>2891.7444442788001</v>
      </c>
      <c r="I254" s="132">
        <f t="shared" si="15"/>
        <v>72.870011453481197</v>
      </c>
      <c r="J254" s="133"/>
      <c r="K254" s="112">
        <v>0</v>
      </c>
      <c r="L254" s="112">
        <v>2891.7444442788001</v>
      </c>
      <c r="M254" s="29"/>
      <c r="N254" s="39"/>
    </row>
    <row r="255" spans="1:14" s="36" customFormat="1" ht="17.100000000000001" customHeight="1" x14ac:dyDescent="0.25">
      <c r="A255" s="109">
        <v>26</v>
      </c>
      <c r="B255" s="134" t="s">
        <v>39</v>
      </c>
      <c r="C255" s="135" t="s">
        <v>351</v>
      </c>
      <c r="D255" s="112">
        <v>3575.2872462258142</v>
      </c>
      <c r="E255" s="112">
        <v>3575.2872463251429</v>
      </c>
      <c r="F255" s="113">
        <f t="shared" si="14"/>
        <v>2.7781936751125613E-9</v>
      </c>
      <c r="G255" s="112">
        <v>3575.2872463251429</v>
      </c>
      <c r="H255" s="112">
        <f t="shared" si="16"/>
        <v>2549.8830284927999</v>
      </c>
      <c r="I255" s="132">
        <f t="shared" si="15"/>
        <v>71.319668961247686</v>
      </c>
      <c r="J255" s="133"/>
      <c r="K255" s="112">
        <v>0</v>
      </c>
      <c r="L255" s="112">
        <v>2549.8830284927999</v>
      </c>
      <c r="M255" s="29"/>
      <c r="N255" s="39"/>
    </row>
    <row r="256" spans="1:14" s="36" customFormat="1" ht="17.100000000000001" customHeight="1" x14ac:dyDescent="0.25">
      <c r="A256" s="109">
        <v>28</v>
      </c>
      <c r="B256" s="134" t="s">
        <v>113</v>
      </c>
      <c r="C256" s="135" t="s">
        <v>176</v>
      </c>
      <c r="D256" s="112">
        <v>6329.271447158786</v>
      </c>
      <c r="E256" s="112">
        <v>6329.271447158786</v>
      </c>
      <c r="F256" s="113">
        <f t="shared" si="14"/>
        <v>0</v>
      </c>
      <c r="G256" s="112">
        <v>6329.271447158786</v>
      </c>
      <c r="H256" s="112">
        <f t="shared" si="16"/>
        <v>5636.2843111113007</v>
      </c>
      <c r="I256" s="132">
        <f t="shared" si="15"/>
        <v>89.051075754405076</v>
      </c>
      <c r="J256" s="133"/>
      <c r="K256" s="112">
        <v>0</v>
      </c>
      <c r="L256" s="112">
        <v>5636.2843111113007</v>
      </c>
      <c r="M256" s="29"/>
      <c r="N256" s="39"/>
    </row>
    <row r="257" spans="1:18" s="36" customFormat="1" ht="17.100000000000001" customHeight="1" x14ac:dyDescent="0.25">
      <c r="A257" s="109">
        <v>29</v>
      </c>
      <c r="B257" s="134" t="s">
        <v>39</v>
      </c>
      <c r="C257" s="135" t="s">
        <v>90</v>
      </c>
      <c r="D257" s="112">
        <v>6479.3062025999998</v>
      </c>
      <c r="E257" s="112">
        <v>6479.3062025999998</v>
      </c>
      <c r="F257" s="113">
        <f t="shared" si="14"/>
        <v>0</v>
      </c>
      <c r="G257" s="112">
        <v>6479.3062026000007</v>
      </c>
      <c r="H257" s="112">
        <f t="shared" si="16"/>
        <v>5604.3053550000004</v>
      </c>
      <c r="I257" s="132">
        <f t="shared" si="15"/>
        <v>86.495454602085616</v>
      </c>
      <c r="J257" s="133"/>
      <c r="K257" s="112">
        <v>0</v>
      </c>
      <c r="L257" s="112">
        <v>5604.3053550000004</v>
      </c>
      <c r="M257" s="29"/>
      <c r="N257" s="39"/>
    </row>
    <row r="258" spans="1:18" s="36" customFormat="1" ht="17.100000000000001" customHeight="1" x14ac:dyDescent="0.25">
      <c r="A258" s="109">
        <v>31</v>
      </c>
      <c r="B258" s="134" t="s">
        <v>329</v>
      </c>
      <c r="C258" s="135" t="s">
        <v>177</v>
      </c>
      <c r="D258" s="112">
        <v>2154.1804168005001</v>
      </c>
      <c r="E258" s="112">
        <v>2154.1804168005001</v>
      </c>
      <c r="F258" s="113">
        <f t="shared" si="14"/>
        <v>0</v>
      </c>
      <c r="G258" s="112">
        <v>2154.1804168005001</v>
      </c>
      <c r="H258" s="112">
        <f t="shared" si="16"/>
        <v>2104.8726740678999</v>
      </c>
      <c r="I258" s="132">
        <f t="shared" si="15"/>
        <v>97.711067172087908</v>
      </c>
      <c r="J258" s="133"/>
      <c r="K258" s="112">
        <v>0</v>
      </c>
      <c r="L258" s="112">
        <v>2104.8726740678999</v>
      </c>
      <c r="M258" s="29"/>
      <c r="N258" s="39"/>
    </row>
    <row r="259" spans="1:18" s="36" customFormat="1" ht="17.100000000000001" customHeight="1" x14ac:dyDescent="0.25">
      <c r="A259" s="109">
        <v>33</v>
      </c>
      <c r="B259" s="134" t="s">
        <v>329</v>
      </c>
      <c r="C259" s="135" t="s">
        <v>178</v>
      </c>
      <c r="D259" s="112">
        <v>2174.9710375305003</v>
      </c>
      <c r="E259" s="112">
        <v>2174.9710375305003</v>
      </c>
      <c r="F259" s="113">
        <f t="shared" si="14"/>
        <v>0</v>
      </c>
      <c r="G259" s="112">
        <v>2174.9710375304999</v>
      </c>
      <c r="H259" s="112">
        <f t="shared" si="16"/>
        <v>2073.4681676643004</v>
      </c>
      <c r="I259" s="132">
        <f t="shared" si="15"/>
        <v>95.333139241180504</v>
      </c>
      <c r="J259" s="133"/>
      <c r="K259" s="112">
        <v>0</v>
      </c>
      <c r="L259" s="112">
        <v>2073.4681676643004</v>
      </c>
      <c r="M259" s="29"/>
      <c r="N259" s="39"/>
    </row>
    <row r="260" spans="1:18" s="36" customFormat="1" ht="17.100000000000001" customHeight="1" x14ac:dyDescent="0.25">
      <c r="A260" s="109">
        <v>34</v>
      </c>
      <c r="B260" s="134" t="s">
        <v>329</v>
      </c>
      <c r="C260" s="135" t="s">
        <v>423</v>
      </c>
      <c r="D260" s="112">
        <v>6771.4616744421428</v>
      </c>
      <c r="E260" s="112">
        <v>6771.4616744421428</v>
      </c>
      <c r="F260" s="113">
        <f t="shared" si="14"/>
        <v>0</v>
      </c>
      <c r="G260" s="112">
        <v>6771.4616744421428</v>
      </c>
      <c r="H260" s="112">
        <f t="shared" si="16"/>
        <v>6563.2923455219998</v>
      </c>
      <c r="I260" s="132">
        <f t="shared" si="15"/>
        <v>96.925784432837503</v>
      </c>
      <c r="J260" s="133"/>
      <c r="K260" s="112">
        <v>0</v>
      </c>
      <c r="L260" s="112">
        <v>6563.2923455219998</v>
      </c>
      <c r="M260" s="29"/>
      <c r="N260" s="39"/>
    </row>
    <row r="261" spans="1:18" s="49" customFormat="1" ht="17.100000000000001" customHeight="1" x14ac:dyDescent="0.25">
      <c r="A261" s="109">
        <v>36</v>
      </c>
      <c r="B261" s="134" t="s">
        <v>39</v>
      </c>
      <c r="C261" s="135" t="s">
        <v>478</v>
      </c>
      <c r="D261" s="112">
        <v>3546.8715955718571</v>
      </c>
      <c r="E261" s="112">
        <v>3546.8715955718571</v>
      </c>
      <c r="F261" s="113">
        <f>E261/D261*100-100</f>
        <v>0</v>
      </c>
      <c r="G261" s="112">
        <v>3546.5007600000004</v>
      </c>
      <c r="H261" s="112">
        <f t="shared" si="16"/>
        <v>3546.8715955718571</v>
      </c>
      <c r="I261" s="132">
        <f>+H261/E261*100</f>
        <v>100</v>
      </c>
      <c r="J261" s="133"/>
      <c r="K261" s="112">
        <v>3546.8715955718571</v>
      </c>
      <c r="L261" s="112">
        <v>0</v>
      </c>
      <c r="M261" s="29"/>
      <c r="N261" s="36"/>
      <c r="O261" s="36"/>
      <c r="P261" s="36"/>
      <c r="Q261" s="36"/>
      <c r="R261" s="36"/>
    </row>
    <row r="262" spans="1:18" s="20" customFormat="1" ht="17.100000000000001" customHeight="1" thickBot="1" x14ac:dyDescent="0.3">
      <c r="A262" s="147">
        <v>40</v>
      </c>
      <c r="B262" s="148" t="s">
        <v>105</v>
      </c>
      <c r="C262" s="149" t="s">
        <v>179</v>
      </c>
      <c r="D262" s="150">
        <v>7572.7051683030004</v>
      </c>
      <c r="E262" s="150">
        <v>7572.7051683030004</v>
      </c>
      <c r="F262" s="151">
        <f t="shared" si="14"/>
        <v>0</v>
      </c>
      <c r="G262" s="150">
        <v>7573.3128900000002</v>
      </c>
      <c r="H262" s="150">
        <f t="shared" si="16"/>
        <v>7572.7051683030004</v>
      </c>
      <c r="I262" s="152">
        <f t="shared" si="15"/>
        <v>100</v>
      </c>
      <c r="J262" s="153"/>
      <c r="K262" s="150">
        <v>7572.7051683030004</v>
      </c>
      <c r="L262" s="150">
        <v>0</v>
      </c>
      <c r="M262" s="29"/>
      <c r="N262" s="32"/>
      <c r="O262" s="32"/>
      <c r="P262" s="32"/>
      <c r="Q262" s="32"/>
    </row>
    <row r="263" spans="1:18" s="20" customFormat="1" ht="17.100000000000001" customHeight="1" x14ac:dyDescent="0.25">
      <c r="A263" s="136" t="s">
        <v>26</v>
      </c>
      <c r="B263" s="136"/>
      <c r="C263" s="136"/>
      <c r="D263" s="136"/>
      <c r="E263" s="136"/>
      <c r="F263" s="136"/>
      <c r="G263" s="136"/>
      <c r="H263" s="136"/>
      <c r="I263" s="136"/>
      <c r="J263" s="136"/>
      <c r="K263" s="136"/>
      <c r="L263" s="136"/>
    </row>
    <row r="264" spans="1:18" s="6" customFormat="1" ht="17.100000000000001" customHeight="1" x14ac:dyDescent="0.25">
      <c r="A264" s="136" t="s">
        <v>581</v>
      </c>
      <c r="B264" s="136"/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20"/>
      <c r="N264" s="20"/>
      <c r="O264" s="20"/>
      <c r="P264" s="20"/>
      <c r="Q264" s="20"/>
    </row>
    <row r="265" spans="1:18" s="6" customFormat="1" ht="17.100000000000001" customHeight="1" x14ac:dyDescent="0.25">
      <c r="A265" s="136" t="s">
        <v>543</v>
      </c>
      <c r="B265" s="136"/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20"/>
      <c r="N265" s="20"/>
      <c r="O265" s="20"/>
    </row>
    <row r="266" spans="1:18" s="6" customFormat="1" ht="17.100000000000001" customHeight="1" x14ac:dyDescent="0.25">
      <c r="A266" s="136" t="s">
        <v>582</v>
      </c>
      <c r="B266" s="136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20"/>
      <c r="N266" s="20"/>
    </row>
    <row r="267" spans="1:18" s="6" customFormat="1" ht="17.100000000000001" customHeight="1" x14ac:dyDescent="0.25">
      <c r="A267" s="136" t="s">
        <v>583</v>
      </c>
      <c r="B267" s="136"/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20"/>
      <c r="N267" s="20"/>
    </row>
    <row r="268" spans="1:18" s="6" customFormat="1" ht="17.100000000000001" customHeight="1" x14ac:dyDescent="0.25">
      <c r="A268" s="136" t="s">
        <v>128</v>
      </c>
      <c r="B268" s="136"/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20"/>
    </row>
    <row r="269" spans="1:18" s="6" customFormat="1" ht="17.100000000000001" customHeight="1" x14ac:dyDescent="0.25"/>
    <row r="270" spans="1:18" s="6" customFormat="1" ht="17.100000000000001" customHeight="1" x14ac:dyDescent="0.25"/>
    <row r="271" spans="1:18" s="6" customFormat="1" ht="17.100000000000001" customHeight="1" x14ac:dyDescent="0.25">
      <c r="D271" s="19"/>
      <c r="E271" s="19"/>
      <c r="F271" s="19"/>
      <c r="G271" s="19"/>
      <c r="H271" s="19"/>
      <c r="I271" s="19"/>
      <c r="J271" s="19"/>
      <c r="K271" s="19"/>
      <c r="L271" s="19"/>
    </row>
    <row r="272" spans="1:18" s="6" customFormat="1" ht="17.100000000000001" customHeight="1" x14ac:dyDescent="0.25">
      <c r="D272" s="19"/>
      <c r="E272" s="19"/>
      <c r="F272" s="19"/>
      <c r="G272" s="19"/>
      <c r="H272" s="19"/>
      <c r="I272" s="19"/>
      <c r="J272" s="19"/>
      <c r="K272" s="19"/>
      <c r="L272" s="19"/>
    </row>
    <row r="273" spans="1:18" s="6" customFormat="1" ht="17.100000000000001" customHeight="1" x14ac:dyDescent="0.25"/>
    <row r="274" spans="1:18" s="6" customFormat="1" ht="17.100000000000001" customHeight="1" x14ac:dyDescent="0.25"/>
    <row r="275" spans="1:18" s="6" customFormat="1" ht="17.100000000000001" customHeight="1" x14ac:dyDescent="0.25">
      <c r="D275" s="10"/>
      <c r="E275" s="10"/>
      <c r="G275" s="10"/>
      <c r="H275" s="10"/>
      <c r="K275" s="10"/>
      <c r="L275" s="10"/>
    </row>
    <row r="276" spans="1:18" s="6" customFormat="1" ht="17.100000000000001" customHeight="1" x14ac:dyDescent="0.25">
      <c r="D276" s="10"/>
      <c r="E276" s="10"/>
      <c r="G276" s="10"/>
      <c r="H276" s="10"/>
      <c r="K276" s="10"/>
      <c r="L276" s="10"/>
    </row>
    <row r="277" spans="1:18" s="6" customFormat="1" ht="17.100000000000001" customHeight="1" x14ac:dyDescent="0.25">
      <c r="D277" s="19"/>
      <c r="E277" s="19"/>
      <c r="G277" s="19"/>
      <c r="H277" s="19"/>
      <c r="K277" s="19"/>
      <c r="L277" s="19"/>
    </row>
    <row r="278" spans="1:18" ht="17.100000000000001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 spans="1:18" ht="17.100000000000001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8" ht="17.100000000000001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</row>
    <row r="281" spans="1:18" ht="17.100000000000001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1:18" ht="17.100000000000001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1:18" ht="17.100000000000001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8" ht="17.100000000000001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8" ht="17.100000000000001" customHeight="1" x14ac:dyDescent="0.25"/>
    <row r="286" spans="1:18" ht="17.100000000000001" customHeight="1" x14ac:dyDescent="0.25"/>
  </sheetData>
  <mergeCells count="17">
    <mergeCell ref="A1:E1"/>
    <mergeCell ref="A2:L2"/>
    <mergeCell ref="A3:L3"/>
    <mergeCell ref="A4:L4"/>
    <mergeCell ref="D5:F5"/>
    <mergeCell ref="G5:G6"/>
    <mergeCell ref="H5:I5"/>
    <mergeCell ref="K5:L5"/>
    <mergeCell ref="A263:L263"/>
    <mergeCell ref="B5:C7"/>
    <mergeCell ref="A5:A7"/>
    <mergeCell ref="A268:L268"/>
    <mergeCell ref="A264:L264"/>
    <mergeCell ref="A266:L266"/>
    <mergeCell ref="A8:C8"/>
    <mergeCell ref="A265:L265"/>
    <mergeCell ref="A267:L267"/>
  </mergeCells>
  <printOptions horizontalCentered="1"/>
  <pageMargins left="0.23622047244094491" right="0.23622047244094491" top="0" bottom="0.98425196850393704" header="0" footer="0"/>
  <pageSetup scale="70" fitToHeight="8" orientation="landscape" r:id="rId1"/>
  <headerFooter alignWithMargins="0">
    <oddFooter>&amp;C- &amp;P -</oddFooter>
  </headerFooter>
  <ignoredErrors>
    <ignoredError sqref="D7:L7" numberStoredAsText="1"/>
    <ignoredError sqref="D9:E9 G9:L9" formulaRange="1"/>
    <ignoredError sqref="F8:I8" formula="1"/>
    <ignoredError sqref="F9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L210"/>
  <sheetViews>
    <sheetView showGridLines="0" zoomScaleNormal="100" workbookViewId="0">
      <pane xSplit="2" ySplit="3" topLeftCell="C178" activePane="bottomRight" state="frozen"/>
      <selection pane="topRight" activeCell="C1" sqref="C1"/>
      <selection pane="bottomLeft" activeCell="A4" sqref="A4"/>
      <selection pane="bottomRight" activeCell="F186" sqref="F186"/>
    </sheetView>
  </sheetViews>
  <sheetFormatPr baseColWidth="10" defaultRowHeight="15" x14ac:dyDescent="0.25"/>
  <cols>
    <col min="1" max="1" width="4.28515625" customWidth="1"/>
    <col min="2" max="2" width="12" customWidth="1"/>
    <col min="3" max="3" width="51" customWidth="1"/>
    <col min="4" max="4" width="12.85546875" customWidth="1"/>
    <col min="6" max="6" width="32.42578125" customWidth="1"/>
    <col min="9" max="9" width="4.85546875" customWidth="1"/>
    <col min="10" max="10" width="49.42578125" bestFit="1" customWidth="1"/>
  </cols>
  <sheetData>
    <row r="1" spans="2:12" x14ac:dyDescent="0.25">
      <c r="D1" t="s">
        <v>470</v>
      </c>
    </row>
    <row r="2" spans="2:12" x14ac:dyDescent="0.25">
      <c r="D2" s="23">
        <f>SUM(D4:D210)</f>
        <v>7411.699999999998</v>
      </c>
    </row>
    <row r="3" spans="2:12" x14ac:dyDescent="0.25">
      <c r="B3" t="s">
        <v>471</v>
      </c>
      <c r="C3" t="s">
        <v>472</v>
      </c>
      <c r="D3" s="24" t="s">
        <v>473</v>
      </c>
      <c r="E3" t="s">
        <v>474</v>
      </c>
      <c r="F3" t="s">
        <v>506</v>
      </c>
      <c r="L3">
        <v>1000000</v>
      </c>
    </row>
    <row r="4" spans="2:12" x14ac:dyDescent="0.25">
      <c r="B4" s="44">
        <v>1</v>
      </c>
      <c r="C4" t="s">
        <v>196</v>
      </c>
      <c r="D4" s="27">
        <v>6.2</v>
      </c>
      <c r="E4" t="s">
        <v>475</v>
      </c>
      <c r="H4">
        <v>1</v>
      </c>
      <c r="I4" t="s">
        <v>158</v>
      </c>
      <c r="J4" t="s">
        <v>159</v>
      </c>
      <c r="K4">
        <v>42851000</v>
      </c>
      <c r="L4" s="28">
        <f>K4/$L$3</f>
        <v>42.850999999999999</v>
      </c>
    </row>
    <row r="5" spans="2:12" x14ac:dyDescent="0.25">
      <c r="B5" s="44">
        <v>2</v>
      </c>
      <c r="C5" t="s">
        <v>197</v>
      </c>
      <c r="D5" s="27">
        <v>14.6</v>
      </c>
      <c r="E5" t="s">
        <v>475</v>
      </c>
      <c r="H5">
        <v>2</v>
      </c>
      <c r="I5" t="s">
        <v>39</v>
      </c>
      <c r="J5" t="s">
        <v>346</v>
      </c>
      <c r="K5">
        <v>23690000</v>
      </c>
      <c r="L5" s="28">
        <f t="shared" ref="L5:L31" si="0">K5/$L$3</f>
        <v>23.69</v>
      </c>
    </row>
    <row r="6" spans="2:12" x14ac:dyDescent="0.25">
      <c r="B6" s="44">
        <v>3</v>
      </c>
      <c r="C6" t="s">
        <v>198</v>
      </c>
      <c r="D6" s="27">
        <v>0</v>
      </c>
      <c r="E6" t="s">
        <v>475</v>
      </c>
      <c r="H6">
        <v>3</v>
      </c>
      <c r="I6" t="s">
        <v>39</v>
      </c>
      <c r="J6" t="s">
        <v>160</v>
      </c>
      <c r="K6">
        <v>12696000</v>
      </c>
      <c r="L6" s="28">
        <f t="shared" si="0"/>
        <v>12.696</v>
      </c>
    </row>
    <row r="7" spans="2:12" x14ac:dyDescent="0.25">
      <c r="B7" s="44">
        <v>4</v>
      </c>
      <c r="C7" t="s">
        <v>199</v>
      </c>
      <c r="D7" s="27">
        <v>58.6</v>
      </c>
      <c r="E7" t="s">
        <v>475</v>
      </c>
      <c r="H7">
        <v>4</v>
      </c>
      <c r="I7" t="s">
        <v>39</v>
      </c>
      <c r="J7" t="s">
        <v>347</v>
      </c>
      <c r="K7">
        <v>82253062</v>
      </c>
      <c r="L7" s="28">
        <f t="shared" si="0"/>
        <v>82.253062</v>
      </c>
    </row>
    <row r="8" spans="2:12" x14ac:dyDescent="0.25">
      <c r="B8" s="44">
        <v>5</v>
      </c>
      <c r="C8" t="s">
        <v>200</v>
      </c>
      <c r="D8" s="27">
        <v>0</v>
      </c>
      <c r="E8" t="s">
        <v>475</v>
      </c>
      <c r="H8">
        <v>5</v>
      </c>
      <c r="I8" t="s">
        <v>39</v>
      </c>
      <c r="J8" t="s">
        <v>161</v>
      </c>
      <c r="K8">
        <v>93772904</v>
      </c>
      <c r="L8" s="28">
        <f t="shared" si="0"/>
        <v>93.772903999999997</v>
      </c>
    </row>
    <row r="9" spans="2:12" x14ac:dyDescent="0.25">
      <c r="B9" s="44">
        <v>6</v>
      </c>
      <c r="C9" t="s">
        <v>201</v>
      </c>
      <c r="D9" s="27">
        <v>130.9</v>
      </c>
      <c r="E9" t="s">
        <v>475</v>
      </c>
      <c r="H9">
        <v>6</v>
      </c>
      <c r="I9" t="s">
        <v>47</v>
      </c>
      <c r="J9" t="s">
        <v>162</v>
      </c>
      <c r="K9">
        <v>71845000</v>
      </c>
      <c r="L9" s="28">
        <f t="shared" si="0"/>
        <v>71.844999999999999</v>
      </c>
    </row>
    <row r="10" spans="2:12" x14ac:dyDescent="0.25">
      <c r="B10" s="44">
        <v>7</v>
      </c>
      <c r="C10" t="s">
        <v>202</v>
      </c>
      <c r="D10" s="27">
        <v>107.1</v>
      </c>
      <c r="E10" t="s">
        <v>475</v>
      </c>
      <c r="H10">
        <v>7</v>
      </c>
      <c r="I10" t="s">
        <v>39</v>
      </c>
      <c r="J10" t="s">
        <v>163</v>
      </c>
      <c r="K10">
        <v>92960000</v>
      </c>
      <c r="L10" s="28">
        <f t="shared" si="0"/>
        <v>92.96</v>
      </c>
    </row>
    <row r="11" spans="2:12" x14ac:dyDescent="0.25">
      <c r="B11" s="44">
        <v>9</v>
      </c>
      <c r="C11" t="s">
        <v>203</v>
      </c>
      <c r="D11" s="27">
        <v>0</v>
      </c>
      <c r="E11" t="s">
        <v>475</v>
      </c>
      <c r="H11">
        <v>8</v>
      </c>
      <c r="I11" t="s">
        <v>39</v>
      </c>
      <c r="J11" t="s">
        <v>421</v>
      </c>
      <c r="K11">
        <v>120928000</v>
      </c>
      <c r="L11" s="28">
        <f t="shared" si="0"/>
        <v>120.928</v>
      </c>
    </row>
    <row r="12" spans="2:12" x14ac:dyDescent="0.25">
      <c r="B12" s="44">
        <v>10</v>
      </c>
      <c r="C12" t="s">
        <v>204</v>
      </c>
      <c r="D12" s="27">
        <v>15.5</v>
      </c>
      <c r="E12" t="s">
        <v>475</v>
      </c>
      <c r="H12">
        <v>9</v>
      </c>
      <c r="I12" t="s">
        <v>39</v>
      </c>
      <c r="J12" t="s">
        <v>165</v>
      </c>
      <c r="K12">
        <v>200823000</v>
      </c>
      <c r="L12" s="28">
        <f t="shared" si="0"/>
        <v>200.82300000000001</v>
      </c>
    </row>
    <row r="13" spans="2:12" x14ac:dyDescent="0.25">
      <c r="B13" s="44">
        <v>11</v>
      </c>
      <c r="C13" t="s">
        <v>205</v>
      </c>
      <c r="D13" s="27">
        <v>0</v>
      </c>
      <c r="E13" t="s">
        <v>475</v>
      </c>
      <c r="H13">
        <v>10</v>
      </c>
      <c r="I13" t="s">
        <v>39</v>
      </c>
      <c r="J13" t="s">
        <v>166</v>
      </c>
      <c r="K13">
        <v>73990000</v>
      </c>
      <c r="L13" s="28">
        <f t="shared" si="0"/>
        <v>73.989999999999995</v>
      </c>
    </row>
    <row r="14" spans="2:12" x14ac:dyDescent="0.25">
      <c r="B14" s="44">
        <v>12</v>
      </c>
      <c r="C14" t="s">
        <v>206</v>
      </c>
      <c r="D14" s="27">
        <v>0</v>
      </c>
      <c r="E14" t="s">
        <v>475</v>
      </c>
      <c r="H14">
        <v>11</v>
      </c>
      <c r="I14" t="s">
        <v>39</v>
      </c>
      <c r="J14" t="s">
        <v>167</v>
      </c>
      <c r="K14">
        <v>130550000</v>
      </c>
      <c r="L14" s="28">
        <f t="shared" si="0"/>
        <v>130.55000000000001</v>
      </c>
    </row>
    <row r="15" spans="2:12" x14ac:dyDescent="0.25">
      <c r="B15" s="44">
        <v>13</v>
      </c>
      <c r="C15" t="s">
        <v>207</v>
      </c>
      <c r="D15" s="27">
        <v>4</v>
      </c>
      <c r="E15" t="s">
        <v>475</v>
      </c>
      <c r="H15">
        <v>12</v>
      </c>
      <c r="I15" t="s">
        <v>39</v>
      </c>
      <c r="J15" t="s">
        <v>168</v>
      </c>
      <c r="K15">
        <v>132380000</v>
      </c>
      <c r="L15" s="28">
        <f t="shared" si="0"/>
        <v>132.38</v>
      </c>
    </row>
    <row r="16" spans="2:12" x14ac:dyDescent="0.25">
      <c r="B16" s="44">
        <v>14</v>
      </c>
      <c r="C16" t="s">
        <v>208</v>
      </c>
      <c r="D16" s="27">
        <v>0</v>
      </c>
      <c r="E16" t="s">
        <v>475</v>
      </c>
      <c r="H16">
        <v>13</v>
      </c>
      <c r="I16" t="s">
        <v>158</v>
      </c>
      <c r="J16" t="s">
        <v>422</v>
      </c>
      <c r="K16">
        <v>5759000</v>
      </c>
      <c r="L16" s="28">
        <f t="shared" si="0"/>
        <v>5.7590000000000003</v>
      </c>
    </row>
    <row r="17" spans="2:12" x14ac:dyDescent="0.25">
      <c r="B17" s="44">
        <v>15</v>
      </c>
      <c r="C17" t="s">
        <v>209</v>
      </c>
      <c r="D17" s="27">
        <v>0</v>
      </c>
      <c r="E17" t="s">
        <v>475</v>
      </c>
      <c r="H17">
        <v>15</v>
      </c>
      <c r="I17" t="s">
        <v>39</v>
      </c>
      <c r="J17" t="s">
        <v>170</v>
      </c>
      <c r="K17">
        <v>515093187</v>
      </c>
      <c r="L17" s="28">
        <f t="shared" si="0"/>
        <v>515.09318699999994</v>
      </c>
    </row>
    <row r="18" spans="2:12" x14ac:dyDescent="0.25">
      <c r="B18" s="44">
        <v>16</v>
      </c>
      <c r="C18" t="s">
        <v>210</v>
      </c>
      <c r="D18" s="27">
        <v>11.9</v>
      </c>
      <c r="E18" t="s">
        <v>475</v>
      </c>
      <c r="H18">
        <v>16</v>
      </c>
      <c r="I18" t="s">
        <v>39</v>
      </c>
      <c r="J18" t="s">
        <v>171</v>
      </c>
      <c r="K18">
        <v>120393452</v>
      </c>
      <c r="L18" s="28">
        <f t="shared" si="0"/>
        <v>120.393452</v>
      </c>
    </row>
    <row r="19" spans="2:12" x14ac:dyDescent="0.25">
      <c r="B19" s="44">
        <v>17</v>
      </c>
      <c r="C19" t="s">
        <v>211</v>
      </c>
      <c r="D19" s="27">
        <v>0</v>
      </c>
      <c r="E19" t="s">
        <v>475</v>
      </c>
      <c r="H19">
        <v>17</v>
      </c>
      <c r="I19" t="s">
        <v>39</v>
      </c>
      <c r="J19" t="s">
        <v>348</v>
      </c>
      <c r="K19">
        <v>313008347</v>
      </c>
      <c r="L19" s="28">
        <f t="shared" si="0"/>
        <v>313.00834700000001</v>
      </c>
    </row>
    <row r="20" spans="2:12" x14ac:dyDescent="0.25">
      <c r="B20" s="44">
        <v>18</v>
      </c>
      <c r="C20" t="s">
        <v>212</v>
      </c>
      <c r="D20" s="27">
        <v>0</v>
      </c>
      <c r="E20" t="s">
        <v>475</v>
      </c>
      <c r="H20">
        <v>18</v>
      </c>
      <c r="I20" t="s">
        <v>39</v>
      </c>
      <c r="J20" t="s">
        <v>172</v>
      </c>
      <c r="K20">
        <v>161474504</v>
      </c>
      <c r="L20" s="28">
        <f t="shared" si="0"/>
        <v>161.474504</v>
      </c>
    </row>
    <row r="21" spans="2:12" x14ac:dyDescent="0.25">
      <c r="B21" s="44">
        <v>19</v>
      </c>
      <c r="C21" t="s">
        <v>213</v>
      </c>
      <c r="D21" s="27">
        <v>0</v>
      </c>
      <c r="E21" t="s">
        <v>475</v>
      </c>
      <c r="H21">
        <v>19</v>
      </c>
      <c r="I21" t="s">
        <v>39</v>
      </c>
      <c r="J21" t="s">
        <v>173</v>
      </c>
      <c r="K21">
        <v>423846621</v>
      </c>
      <c r="L21" s="28">
        <f t="shared" si="0"/>
        <v>423.84662100000003</v>
      </c>
    </row>
    <row r="22" spans="2:12" x14ac:dyDescent="0.25">
      <c r="B22" s="44">
        <v>20</v>
      </c>
      <c r="C22" t="s">
        <v>214</v>
      </c>
      <c r="D22" s="27">
        <v>0</v>
      </c>
      <c r="E22" t="s">
        <v>475</v>
      </c>
      <c r="H22">
        <v>20</v>
      </c>
      <c r="I22" t="s">
        <v>39</v>
      </c>
      <c r="J22" t="s">
        <v>349</v>
      </c>
      <c r="K22">
        <v>352371011</v>
      </c>
      <c r="L22" s="28">
        <f t="shared" si="0"/>
        <v>352.37101100000001</v>
      </c>
    </row>
    <row r="23" spans="2:12" x14ac:dyDescent="0.25">
      <c r="B23" s="44">
        <v>21</v>
      </c>
      <c r="C23" t="s">
        <v>215</v>
      </c>
      <c r="D23" s="27">
        <v>0</v>
      </c>
      <c r="E23" t="s">
        <v>475</v>
      </c>
      <c r="H23">
        <v>21</v>
      </c>
      <c r="I23" t="s">
        <v>39</v>
      </c>
      <c r="J23" t="s">
        <v>350</v>
      </c>
      <c r="K23">
        <v>379027886</v>
      </c>
      <c r="L23" s="28">
        <f t="shared" si="0"/>
        <v>379.02788600000002</v>
      </c>
    </row>
    <row r="24" spans="2:12" x14ac:dyDescent="0.25">
      <c r="B24" s="44">
        <v>22</v>
      </c>
      <c r="C24" t="s">
        <v>216</v>
      </c>
      <c r="D24" s="27">
        <v>0</v>
      </c>
      <c r="E24" t="s">
        <v>475</v>
      </c>
      <c r="H24">
        <v>24</v>
      </c>
      <c r="I24" t="s">
        <v>39</v>
      </c>
      <c r="J24" t="s">
        <v>174</v>
      </c>
      <c r="K24">
        <v>217493588</v>
      </c>
      <c r="L24" s="28">
        <f t="shared" si="0"/>
        <v>217.49358799999999</v>
      </c>
    </row>
    <row r="25" spans="2:12" x14ac:dyDescent="0.25">
      <c r="B25" s="44">
        <v>23</v>
      </c>
      <c r="C25" t="s">
        <v>217</v>
      </c>
      <c r="D25" s="27">
        <v>0</v>
      </c>
      <c r="E25" t="s">
        <v>475</v>
      </c>
      <c r="H25">
        <v>25</v>
      </c>
      <c r="I25" t="s">
        <v>39</v>
      </c>
      <c r="J25" t="s">
        <v>175</v>
      </c>
      <c r="K25">
        <v>214934068</v>
      </c>
      <c r="L25" s="28">
        <f t="shared" si="0"/>
        <v>214.934068</v>
      </c>
    </row>
    <row r="26" spans="2:12" x14ac:dyDescent="0.25">
      <c r="B26" s="44">
        <v>24</v>
      </c>
      <c r="C26" t="s">
        <v>218</v>
      </c>
      <c r="D26" s="27">
        <v>0</v>
      </c>
      <c r="E26" t="s">
        <v>475</v>
      </c>
      <c r="H26">
        <v>26</v>
      </c>
      <c r="I26" t="s">
        <v>39</v>
      </c>
      <c r="J26" t="s">
        <v>351</v>
      </c>
      <c r="K26">
        <v>189524608</v>
      </c>
      <c r="L26" s="28">
        <f t="shared" si="0"/>
        <v>189.524608</v>
      </c>
    </row>
    <row r="27" spans="2:12" x14ac:dyDescent="0.25">
      <c r="B27" s="44">
        <v>25</v>
      </c>
      <c r="C27" t="s">
        <v>425</v>
      </c>
      <c r="D27" s="27">
        <v>5.4</v>
      </c>
      <c r="E27" t="s">
        <v>475</v>
      </c>
      <c r="H27">
        <v>28</v>
      </c>
      <c r="I27" t="s">
        <v>113</v>
      </c>
      <c r="J27" t="s">
        <v>176</v>
      </c>
      <c r="K27">
        <v>418926893</v>
      </c>
      <c r="L27" s="28">
        <f t="shared" si="0"/>
        <v>418.92689300000001</v>
      </c>
    </row>
    <row r="28" spans="2:12" x14ac:dyDescent="0.25">
      <c r="B28" s="44">
        <v>26</v>
      </c>
      <c r="C28" t="s">
        <v>426</v>
      </c>
      <c r="D28" s="27">
        <v>19.2</v>
      </c>
      <c r="E28" t="s">
        <v>475</v>
      </c>
      <c r="H28">
        <v>29</v>
      </c>
      <c r="I28" t="s">
        <v>39</v>
      </c>
      <c r="J28" t="s">
        <v>90</v>
      </c>
      <c r="K28">
        <v>416550000</v>
      </c>
      <c r="L28" s="28">
        <f t="shared" si="0"/>
        <v>416.55</v>
      </c>
    </row>
    <row r="29" spans="2:12" x14ac:dyDescent="0.25">
      <c r="B29" s="44">
        <v>27</v>
      </c>
      <c r="C29" t="s">
        <v>219</v>
      </c>
      <c r="D29" s="27">
        <v>2.4</v>
      </c>
      <c r="E29" t="s">
        <v>475</v>
      </c>
      <c r="H29">
        <v>31</v>
      </c>
      <c r="I29" t="s">
        <v>329</v>
      </c>
      <c r="J29" t="s">
        <v>177</v>
      </c>
      <c r="K29">
        <v>156448419</v>
      </c>
      <c r="L29" s="28">
        <f t="shared" si="0"/>
        <v>156.448419</v>
      </c>
    </row>
    <row r="30" spans="2:12" x14ac:dyDescent="0.25">
      <c r="B30" s="44">
        <v>28</v>
      </c>
      <c r="C30" t="s">
        <v>427</v>
      </c>
      <c r="D30" s="27">
        <v>3.6</v>
      </c>
      <c r="E30" t="s">
        <v>475</v>
      </c>
      <c r="H30">
        <v>33</v>
      </c>
      <c r="I30" t="s">
        <v>329</v>
      </c>
      <c r="J30" t="s">
        <v>178</v>
      </c>
      <c r="K30">
        <v>154114223</v>
      </c>
      <c r="L30" s="28">
        <f t="shared" si="0"/>
        <v>154.11422300000001</v>
      </c>
    </row>
    <row r="31" spans="2:12" x14ac:dyDescent="0.25">
      <c r="B31" s="44">
        <v>29</v>
      </c>
      <c r="C31" t="s">
        <v>220</v>
      </c>
      <c r="D31" s="27">
        <v>0</v>
      </c>
      <c r="E31" t="s">
        <v>475</v>
      </c>
      <c r="H31">
        <v>34</v>
      </c>
      <c r="I31" t="s">
        <v>329</v>
      </c>
      <c r="J31" t="s">
        <v>423</v>
      </c>
      <c r="K31">
        <v>487828420</v>
      </c>
      <c r="L31" s="28">
        <f t="shared" si="0"/>
        <v>487.82841999999999</v>
      </c>
    </row>
    <row r="32" spans="2:12" x14ac:dyDescent="0.25">
      <c r="B32" s="44">
        <v>30</v>
      </c>
      <c r="C32" t="s">
        <v>428</v>
      </c>
      <c r="D32" s="27">
        <v>3.3</v>
      </c>
      <c r="E32" t="s">
        <v>475</v>
      </c>
      <c r="H32">
        <v>36</v>
      </c>
      <c r="I32" t="s">
        <v>39</v>
      </c>
      <c r="J32" t="s">
        <v>478</v>
      </c>
      <c r="K32">
        <v>151954927</v>
      </c>
    </row>
    <row r="33" spans="2:11" x14ac:dyDescent="0.25">
      <c r="B33" s="44">
        <v>31</v>
      </c>
      <c r="C33" t="s">
        <v>429</v>
      </c>
      <c r="D33" s="27">
        <v>13.7</v>
      </c>
      <c r="E33" t="s">
        <v>475</v>
      </c>
      <c r="H33">
        <v>40</v>
      </c>
      <c r="I33" t="s">
        <v>105</v>
      </c>
      <c r="J33" t="s">
        <v>179</v>
      </c>
      <c r="K33">
        <v>562854830</v>
      </c>
    </row>
    <row r="34" spans="2:11" x14ac:dyDescent="0.25">
      <c r="B34" s="44">
        <v>32</v>
      </c>
      <c r="C34" t="s">
        <v>221</v>
      </c>
      <c r="D34" s="27">
        <v>0</v>
      </c>
      <c r="E34" t="s">
        <v>475</v>
      </c>
    </row>
    <row r="35" spans="2:11" x14ac:dyDescent="0.25">
      <c r="B35" s="44">
        <v>33</v>
      </c>
      <c r="C35" t="s">
        <v>430</v>
      </c>
      <c r="D35" s="27">
        <v>0.5</v>
      </c>
      <c r="E35" t="s">
        <v>475</v>
      </c>
    </row>
    <row r="36" spans="2:11" x14ac:dyDescent="0.25">
      <c r="B36" s="44">
        <v>34</v>
      </c>
      <c r="C36" t="s">
        <v>222</v>
      </c>
      <c r="D36" s="27">
        <v>0</v>
      </c>
      <c r="E36" t="s">
        <v>475</v>
      </c>
    </row>
    <row r="37" spans="2:11" x14ac:dyDescent="0.25">
      <c r="B37" s="44">
        <v>35</v>
      </c>
      <c r="C37" t="s">
        <v>223</v>
      </c>
      <c r="D37" s="27">
        <v>0</v>
      </c>
      <c r="E37" t="s">
        <v>475</v>
      </c>
    </row>
    <row r="38" spans="2:11" x14ac:dyDescent="0.25">
      <c r="B38" s="44">
        <v>36</v>
      </c>
      <c r="C38" t="s">
        <v>224</v>
      </c>
      <c r="D38" s="27">
        <v>0</v>
      </c>
      <c r="E38" t="s">
        <v>475</v>
      </c>
    </row>
    <row r="39" spans="2:11" x14ac:dyDescent="0.25">
      <c r="B39" s="44">
        <v>37</v>
      </c>
      <c r="C39" t="s">
        <v>225</v>
      </c>
      <c r="D39" s="27">
        <v>0</v>
      </c>
      <c r="E39" t="s">
        <v>475</v>
      </c>
    </row>
    <row r="40" spans="2:11" x14ac:dyDescent="0.25">
      <c r="B40" s="44">
        <v>38</v>
      </c>
      <c r="C40" t="s">
        <v>431</v>
      </c>
      <c r="D40" s="27">
        <v>12.3</v>
      </c>
      <c r="E40" t="s">
        <v>475</v>
      </c>
    </row>
    <row r="41" spans="2:11" x14ac:dyDescent="0.25">
      <c r="B41" s="44">
        <v>39</v>
      </c>
      <c r="C41" t="s">
        <v>226</v>
      </c>
      <c r="D41" s="27">
        <v>2.7</v>
      </c>
      <c r="E41" t="s">
        <v>475</v>
      </c>
    </row>
    <row r="42" spans="2:11" x14ac:dyDescent="0.25">
      <c r="B42" s="44">
        <v>40</v>
      </c>
      <c r="C42" t="s">
        <v>432</v>
      </c>
      <c r="D42" s="27">
        <v>1</v>
      </c>
      <c r="E42" t="s">
        <v>475</v>
      </c>
    </row>
    <row r="43" spans="2:11" x14ac:dyDescent="0.25">
      <c r="B43" s="44">
        <v>41</v>
      </c>
      <c r="C43" t="s">
        <v>433</v>
      </c>
      <c r="D43" s="27">
        <v>12.3</v>
      </c>
      <c r="E43" t="s">
        <v>475</v>
      </c>
    </row>
    <row r="44" spans="2:11" x14ac:dyDescent="0.25">
      <c r="B44" s="44">
        <v>42</v>
      </c>
      <c r="C44" t="s">
        <v>356</v>
      </c>
      <c r="D44" s="27">
        <v>29.6</v>
      </c>
      <c r="E44" t="s">
        <v>475</v>
      </c>
    </row>
    <row r="45" spans="2:11" x14ac:dyDescent="0.25">
      <c r="B45" s="44">
        <v>43</v>
      </c>
      <c r="C45" t="s">
        <v>434</v>
      </c>
      <c r="D45" s="27">
        <v>2.4</v>
      </c>
      <c r="E45" t="s">
        <v>475</v>
      </c>
    </row>
    <row r="46" spans="2:11" x14ac:dyDescent="0.25">
      <c r="B46" s="44">
        <v>44</v>
      </c>
      <c r="C46" t="s">
        <v>227</v>
      </c>
      <c r="D46" s="27">
        <v>0</v>
      </c>
      <c r="E46" t="s">
        <v>475</v>
      </c>
    </row>
    <row r="47" spans="2:11" x14ac:dyDescent="0.25">
      <c r="B47" s="44">
        <v>45</v>
      </c>
      <c r="C47" t="s">
        <v>435</v>
      </c>
      <c r="D47" s="27">
        <v>4.4000000000000004</v>
      </c>
      <c r="E47" t="s">
        <v>475</v>
      </c>
    </row>
    <row r="48" spans="2:11" x14ac:dyDescent="0.25">
      <c r="B48" s="44">
        <v>46</v>
      </c>
      <c r="C48" t="s">
        <v>228</v>
      </c>
      <c r="D48" s="27">
        <v>0</v>
      </c>
      <c r="E48" t="s">
        <v>475</v>
      </c>
    </row>
    <row r="49" spans="2:5" x14ac:dyDescent="0.25">
      <c r="B49" s="44">
        <v>47</v>
      </c>
      <c r="C49" t="s">
        <v>436</v>
      </c>
      <c r="D49" s="27">
        <v>0</v>
      </c>
      <c r="E49" t="s">
        <v>475</v>
      </c>
    </row>
    <row r="50" spans="2:5" x14ac:dyDescent="0.25">
      <c r="B50" s="44">
        <v>48</v>
      </c>
      <c r="C50" t="s">
        <v>229</v>
      </c>
      <c r="D50" s="27">
        <v>14.6</v>
      </c>
      <c r="E50" t="s">
        <v>475</v>
      </c>
    </row>
    <row r="51" spans="2:5" x14ac:dyDescent="0.25">
      <c r="B51" s="44">
        <v>49</v>
      </c>
      <c r="C51" t="s">
        <v>230</v>
      </c>
      <c r="D51" s="27">
        <v>19.100000000000001</v>
      </c>
      <c r="E51" t="s">
        <v>475</v>
      </c>
    </row>
    <row r="52" spans="2:5" x14ac:dyDescent="0.25">
      <c r="B52" s="44">
        <v>50</v>
      </c>
      <c r="C52" t="s">
        <v>437</v>
      </c>
      <c r="D52" s="27">
        <v>26.6</v>
      </c>
      <c r="E52" t="s">
        <v>475</v>
      </c>
    </row>
    <row r="53" spans="2:5" x14ac:dyDescent="0.25">
      <c r="B53" s="44">
        <v>51</v>
      </c>
      <c r="C53" t="s">
        <v>438</v>
      </c>
      <c r="D53" s="27">
        <v>4.5</v>
      </c>
      <c r="E53" t="s">
        <v>475</v>
      </c>
    </row>
    <row r="54" spans="2:5" x14ac:dyDescent="0.25">
      <c r="B54" s="44">
        <v>52</v>
      </c>
      <c r="C54" t="s">
        <v>439</v>
      </c>
      <c r="D54" s="27">
        <v>3.5</v>
      </c>
      <c r="E54" t="s">
        <v>475</v>
      </c>
    </row>
    <row r="55" spans="2:5" x14ac:dyDescent="0.25">
      <c r="B55" s="44">
        <v>53</v>
      </c>
      <c r="C55" t="s">
        <v>440</v>
      </c>
      <c r="D55" s="27">
        <v>1.7</v>
      </c>
      <c r="E55" t="s">
        <v>475</v>
      </c>
    </row>
    <row r="56" spans="2:5" x14ac:dyDescent="0.25">
      <c r="B56" s="44">
        <v>54</v>
      </c>
      <c r="C56" t="s">
        <v>231</v>
      </c>
      <c r="D56" s="27">
        <v>2.7</v>
      </c>
      <c r="E56" t="s">
        <v>475</v>
      </c>
    </row>
    <row r="57" spans="2:5" x14ac:dyDescent="0.25">
      <c r="B57" s="44">
        <v>55</v>
      </c>
      <c r="C57" t="s">
        <v>232</v>
      </c>
      <c r="D57" s="27">
        <v>0</v>
      </c>
      <c r="E57" t="s">
        <v>475</v>
      </c>
    </row>
    <row r="58" spans="2:5" x14ac:dyDescent="0.25">
      <c r="B58" s="44">
        <v>57</v>
      </c>
      <c r="C58" t="s">
        <v>233</v>
      </c>
      <c r="D58" s="27">
        <v>5.9</v>
      </c>
      <c r="E58" t="s">
        <v>475</v>
      </c>
    </row>
    <row r="59" spans="2:5" x14ac:dyDescent="0.25">
      <c r="B59" s="44">
        <v>58</v>
      </c>
      <c r="C59" t="s">
        <v>441</v>
      </c>
      <c r="D59" s="27">
        <v>3.9</v>
      </c>
      <c r="E59" t="s">
        <v>475</v>
      </c>
    </row>
    <row r="60" spans="2:5" x14ac:dyDescent="0.25">
      <c r="B60" s="44">
        <v>59</v>
      </c>
      <c r="C60" t="s">
        <v>234</v>
      </c>
      <c r="D60" s="27">
        <v>6.1</v>
      </c>
      <c r="E60" t="s">
        <v>475</v>
      </c>
    </row>
    <row r="61" spans="2:5" x14ac:dyDescent="0.25">
      <c r="B61" s="44">
        <v>60</v>
      </c>
      <c r="C61" t="s">
        <v>442</v>
      </c>
      <c r="D61" s="27">
        <v>14.4</v>
      </c>
      <c r="E61" t="s">
        <v>475</v>
      </c>
    </row>
    <row r="62" spans="2:5" x14ac:dyDescent="0.25">
      <c r="B62" s="44">
        <v>61</v>
      </c>
      <c r="C62" t="s">
        <v>357</v>
      </c>
      <c r="D62" s="27">
        <v>12.1</v>
      </c>
      <c r="E62" t="s">
        <v>475</v>
      </c>
    </row>
    <row r="63" spans="2:5" x14ac:dyDescent="0.25">
      <c r="B63" s="44">
        <v>63</v>
      </c>
      <c r="C63" t="s">
        <v>443</v>
      </c>
      <c r="D63" s="27">
        <v>629</v>
      </c>
      <c r="E63" t="s">
        <v>475</v>
      </c>
    </row>
    <row r="64" spans="2:5" x14ac:dyDescent="0.25">
      <c r="B64" s="44">
        <v>64</v>
      </c>
      <c r="C64" t="s">
        <v>235</v>
      </c>
      <c r="D64" s="27">
        <v>1</v>
      </c>
      <c r="E64" t="s">
        <v>475</v>
      </c>
    </row>
    <row r="65" spans="2:5" x14ac:dyDescent="0.25">
      <c r="B65" s="44">
        <v>65</v>
      </c>
      <c r="C65" t="s">
        <v>236</v>
      </c>
      <c r="D65" s="27">
        <v>17.5</v>
      </c>
      <c r="E65" t="s">
        <v>475</v>
      </c>
    </row>
    <row r="66" spans="2:5" x14ac:dyDescent="0.25">
      <c r="B66" s="44">
        <v>66</v>
      </c>
      <c r="C66" t="s">
        <v>444</v>
      </c>
      <c r="D66" s="27">
        <v>20</v>
      </c>
      <c r="E66" t="s">
        <v>475</v>
      </c>
    </row>
    <row r="67" spans="2:5" x14ac:dyDescent="0.25">
      <c r="B67" s="44">
        <v>67</v>
      </c>
      <c r="C67" t="s">
        <v>237</v>
      </c>
      <c r="D67" s="27">
        <v>1.1000000000000001</v>
      </c>
      <c r="E67" t="s">
        <v>475</v>
      </c>
    </row>
    <row r="68" spans="2:5" x14ac:dyDescent="0.25">
      <c r="B68" s="44">
        <v>68</v>
      </c>
      <c r="C68" t="s">
        <v>289</v>
      </c>
      <c r="D68" s="27">
        <v>64.3</v>
      </c>
      <c r="E68" t="s">
        <v>475</v>
      </c>
    </row>
    <row r="69" spans="2:5" x14ac:dyDescent="0.25">
      <c r="B69" s="44">
        <v>69</v>
      </c>
      <c r="C69" t="s">
        <v>445</v>
      </c>
      <c r="D69" s="27">
        <v>0</v>
      </c>
      <c r="E69" t="s">
        <v>475</v>
      </c>
    </row>
    <row r="70" spans="2:5" x14ac:dyDescent="0.25">
      <c r="B70" s="44">
        <v>70</v>
      </c>
      <c r="C70" t="s">
        <v>238</v>
      </c>
      <c r="D70" s="27">
        <v>3.7</v>
      </c>
      <c r="E70" t="s">
        <v>475</v>
      </c>
    </row>
    <row r="71" spans="2:5" x14ac:dyDescent="0.25">
      <c r="B71" s="44">
        <v>71</v>
      </c>
      <c r="C71" t="s">
        <v>239</v>
      </c>
      <c r="D71" s="27">
        <v>1.4</v>
      </c>
      <c r="E71" t="s">
        <v>475</v>
      </c>
    </row>
    <row r="72" spans="2:5" x14ac:dyDescent="0.25">
      <c r="B72" s="44">
        <v>72</v>
      </c>
      <c r="C72" t="s">
        <v>240</v>
      </c>
      <c r="D72" s="27">
        <v>3.1</v>
      </c>
      <c r="E72" t="s">
        <v>475</v>
      </c>
    </row>
    <row r="73" spans="2:5" x14ac:dyDescent="0.25">
      <c r="B73" s="44">
        <v>73</v>
      </c>
      <c r="C73" t="s">
        <v>241</v>
      </c>
      <c r="D73" s="27">
        <v>23.3</v>
      </c>
      <c r="E73" t="s">
        <v>475</v>
      </c>
    </row>
    <row r="74" spans="2:5" x14ac:dyDescent="0.25">
      <c r="B74" s="44">
        <v>74</v>
      </c>
      <c r="C74" t="s">
        <v>242</v>
      </c>
      <c r="D74" s="27">
        <v>1.2</v>
      </c>
      <c r="E74" t="s">
        <v>475</v>
      </c>
    </row>
    <row r="75" spans="2:5" x14ac:dyDescent="0.25">
      <c r="B75" s="44">
        <v>75</v>
      </c>
      <c r="C75" t="s">
        <v>446</v>
      </c>
      <c r="D75" s="27">
        <v>2</v>
      </c>
      <c r="E75" t="s">
        <v>475</v>
      </c>
    </row>
    <row r="76" spans="2:5" x14ac:dyDescent="0.25">
      <c r="B76" s="44">
        <v>76</v>
      </c>
      <c r="C76" t="s">
        <v>243</v>
      </c>
      <c r="D76" s="27">
        <v>3.9</v>
      </c>
      <c r="E76" t="s">
        <v>475</v>
      </c>
    </row>
    <row r="77" spans="2:5" x14ac:dyDescent="0.25">
      <c r="B77" s="44">
        <v>77</v>
      </c>
      <c r="C77" t="s">
        <v>244</v>
      </c>
      <c r="D77" s="27">
        <v>2.9</v>
      </c>
      <c r="E77" t="s">
        <v>475</v>
      </c>
    </row>
    <row r="78" spans="2:5" x14ac:dyDescent="0.25">
      <c r="B78" s="44">
        <v>78</v>
      </c>
      <c r="C78" t="s">
        <v>245</v>
      </c>
      <c r="D78" s="27">
        <v>0</v>
      </c>
      <c r="E78" t="s">
        <v>475</v>
      </c>
    </row>
    <row r="79" spans="2:5" x14ac:dyDescent="0.25">
      <c r="B79" s="44">
        <v>79</v>
      </c>
      <c r="C79" t="s">
        <v>246</v>
      </c>
      <c r="D79" s="27">
        <v>50.9</v>
      </c>
      <c r="E79" t="s">
        <v>475</v>
      </c>
    </row>
    <row r="80" spans="2:5" x14ac:dyDescent="0.25">
      <c r="B80" s="44">
        <v>80</v>
      </c>
      <c r="C80" t="s">
        <v>447</v>
      </c>
      <c r="D80" s="27">
        <v>5.2</v>
      </c>
      <c r="E80" t="s">
        <v>475</v>
      </c>
    </row>
    <row r="81" spans="2:5" x14ac:dyDescent="0.25">
      <c r="B81" s="44">
        <v>82</v>
      </c>
      <c r="C81" t="s">
        <v>247</v>
      </c>
      <c r="D81" s="27">
        <v>0.1</v>
      </c>
      <c r="E81" t="s">
        <v>475</v>
      </c>
    </row>
    <row r="82" spans="2:5" x14ac:dyDescent="0.25">
      <c r="B82" s="44">
        <v>83</v>
      </c>
      <c r="C82" t="s">
        <v>248</v>
      </c>
      <c r="D82" s="27">
        <v>0.2</v>
      </c>
      <c r="E82" t="s">
        <v>475</v>
      </c>
    </row>
    <row r="83" spans="2:5" x14ac:dyDescent="0.25">
      <c r="B83" s="44">
        <v>84</v>
      </c>
      <c r="C83" t="s">
        <v>249</v>
      </c>
      <c r="D83" s="27">
        <v>2.8</v>
      </c>
      <c r="E83" t="s">
        <v>475</v>
      </c>
    </row>
    <row r="84" spans="2:5" x14ac:dyDescent="0.25">
      <c r="B84" s="44">
        <v>87</v>
      </c>
      <c r="C84" t="s">
        <v>250</v>
      </c>
      <c r="D84" s="27">
        <v>5.0999999999999996</v>
      </c>
      <c r="E84" t="s">
        <v>475</v>
      </c>
    </row>
    <row r="85" spans="2:5" x14ac:dyDescent="0.25">
      <c r="B85" s="44">
        <v>90</v>
      </c>
      <c r="C85" t="s">
        <v>251</v>
      </c>
      <c r="D85" s="27">
        <v>1.3</v>
      </c>
      <c r="E85" t="s">
        <v>475</v>
      </c>
    </row>
    <row r="86" spans="2:5" x14ac:dyDescent="0.25">
      <c r="B86" s="44">
        <v>91</v>
      </c>
      <c r="C86" t="s">
        <v>252</v>
      </c>
      <c r="D86" s="27">
        <v>2.8</v>
      </c>
      <c r="E86" t="s">
        <v>475</v>
      </c>
    </row>
    <row r="87" spans="2:5" x14ac:dyDescent="0.25">
      <c r="B87" s="44">
        <v>92</v>
      </c>
      <c r="C87" t="s">
        <v>253</v>
      </c>
      <c r="D87" s="27">
        <v>3.6</v>
      </c>
      <c r="E87" t="s">
        <v>475</v>
      </c>
    </row>
    <row r="88" spans="2:5" x14ac:dyDescent="0.25">
      <c r="B88" s="44">
        <v>93</v>
      </c>
      <c r="C88" t="s">
        <v>448</v>
      </c>
      <c r="D88" s="27">
        <v>2.9</v>
      </c>
      <c r="E88" t="s">
        <v>475</v>
      </c>
    </row>
    <row r="89" spans="2:5" x14ac:dyDescent="0.25">
      <c r="B89" s="44">
        <v>94</v>
      </c>
      <c r="C89" t="s">
        <v>254</v>
      </c>
      <c r="D89" s="27">
        <v>0.6</v>
      </c>
      <c r="E89" t="s">
        <v>475</v>
      </c>
    </row>
    <row r="90" spans="2:5" x14ac:dyDescent="0.25">
      <c r="B90" s="44">
        <v>95</v>
      </c>
      <c r="C90" t="s">
        <v>255</v>
      </c>
      <c r="D90" s="27">
        <v>0.8</v>
      </c>
      <c r="E90" t="s">
        <v>475</v>
      </c>
    </row>
    <row r="91" spans="2:5" x14ac:dyDescent="0.25">
      <c r="B91" s="44">
        <v>98</v>
      </c>
      <c r="C91" t="s">
        <v>256</v>
      </c>
      <c r="D91" s="27">
        <v>0.3</v>
      </c>
      <c r="E91" t="s">
        <v>475</v>
      </c>
    </row>
    <row r="92" spans="2:5" x14ac:dyDescent="0.25">
      <c r="B92" s="44">
        <v>99</v>
      </c>
      <c r="C92" t="s">
        <v>358</v>
      </c>
      <c r="D92" s="27">
        <v>6.7</v>
      </c>
      <c r="E92" t="s">
        <v>475</v>
      </c>
    </row>
    <row r="93" spans="2:5" x14ac:dyDescent="0.25">
      <c r="B93" s="44">
        <v>100</v>
      </c>
      <c r="C93" t="s">
        <v>359</v>
      </c>
      <c r="D93" s="27">
        <v>26.7</v>
      </c>
      <c r="E93" t="s">
        <v>475</v>
      </c>
    </row>
    <row r="94" spans="2:5" x14ac:dyDescent="0.25">
      <c r="B94" s="44">
        <v>101</v>
      </c>
      <c r="C94" t="s">
        <v>290</v>
      </c>
      <c r="D94" s="27">
        <v>9.6</v>
      </c>
      <c r="E94" t="s">
        <v>475</v>
      </c>
    </row>
    <row r="95" spans="2:5" x14ac:dyDescent="0.25">
      <c r="B95" s="44">
        <v>102</v>
      </c>
      <c r="C95" t="s">
        <v>360</v>
      </c>
      <c r="D95" s="27">
        <v>4</v>
      </c>
      <c r="E95" t="s">
        <v>475</v>
      </c>
    </row>
    <row r="96" spans="2:5" x14ac:dyDescent="0.25">
      <c r="B96" s="44">
        <v>103</v>
      </c>
      <c r="C96" t="s">
        <v>361</v>
      </c>
      <c r="D96" s="27">
        <v>0.7</v>
      </c>
      <c r="E96" t="s">
        <v>475</v>
      </c>
    </row>
    <row r="97" spans="2:5" x14ac:dyDescent="0.25">
      <c r="B97" s="44">
        <v>105</v>
      </c>
      <c r="C97" t="s">
        <v>257</v>
      </c>
      <c r="D97" s="27">
        <v>16.100000000000001</v>
      </c>
      <c r="E97" t="s">
        <v>475</v>
      </c>
    </row>
    <row r="98" spans="2:5" x14ac:dyDescent="0.25">
      <c r="B98" s="44">
        <v>106</v>
      </c>
      <c r="C98" t="s">
        <v>258</v>
      </c>
      <c r="D98" s="27">
        <v>22.4</v>
      </c>
      <c r="E98" t="s">
        <v>475</v>
      </c>
    </row>
    <row r="99" spans="2:5" x14ac:dyDescent="0.25">
      <c r="B99" s="44">
        <v>107</v>
      </c>
      <c r="C99" t="s">
        <v>259</v>
      </c>
      <c r="D99" s="27">
        <v>16.8</v>
      </c>
      <c r="E99" t="s">
        <v>475</v>
      </c>
    </row>
    <row r="100" spans="2:5" x14ac:dyDescent="0.25">
      <c r="B100" s="44">
        <v>108</v>
      </c>
      <c r="C100" t="s">
        <v>260</v>
      </c>
      <c r="D100" s="27">
        <v>6.6</v>
      </c>
      <c r="E100" t="s">
        <v>475</v>
      </c>
    </row>
    <row r="101" spans="2:5" x14ac:dyDescent="0.25">
      <c r="B101" s="44">
        <v>110</v>
      </c>
      <c r="C101" t="s">
        <v>261</v>
      </c>
      <c r="D101" s="27">
        <v>1.2</v>
      </c>
      <c r="E101" t="s">
        <v>475</v>
      </c>
    </row>
    <row r="102" spans="2:5" x14ac:dyDescent="0.25">
      <c r="B102" s="44">
        <v>111</v>
      </c>
      <c r="C102" t="s">
        <v>29</v>
      </c>
      <c r="D102" s="27">
        <v>18.899999999999999</v>
      </c>
      <c r="E102" t="s">
        <v>475</v>
      </c>
    </row>
    <row r="103" spans="2:5" x14ac:dyDescent="0.25">
      <c r="B103" s="44">
        <v>112</v>
      </c>
      <c r="C103" t="s">
        <v>449</v>
      </c>
      <c r="D103" s="27">
        <v>2.4</v>
      </c>
      <c r="E103" t="s">
        <v>475</v>
      </c>
    </row>
    <row r="104" spans="2:5" x14ac:dyDescent="0.25">
      <c r="B104" s="44">
        <v>113</v>
      </c>
      <c r="C104" t="s">
        <v>262</v>
      </c>
      <c r="D104" s="27">
        <v>8.3000000000000007</v>
      </c>
      <c r="E104" t="s">
        <v>475</v>
      </c>
    </row>
    <row r="105" spans="2:5" x14ac:dyDescent="0.25">
      <c r="B105" s="44">
        <v>114</v>
      </c>
      <c r="C105" t="s">
        <v>362</v>
      </c>
      <c r="D105" s="27">
        <v>7.7</v>
      </c>
      <c r="E105" t="s">
        <v>475</v>
      </c>
    </row>
    <row r="106" spans="2:5" x14ac:dyDescent="0.25">
      <c r="B106" s="44">
        <v>117</v>
      </c>
      <c r="C106" t="s">
        <v>363</v>
      </c>
      <c r="D106" s="27">
        <v>12.9</v>
      </c>
      <c r="E106" t="s">
        <v>475</v>
      </c>
    </row>
    <row r="107" spans="2:5" x14ac:dyDescent="0.25">
      <c r="B107" s="44">
        <v>118</v>
      </c>
      <c r="C107" t="s">
        <v>450</v>
      </c>
      <c r="D107" s="27">
        <v>5.4</v>
      </c>
      <c r="E107" t="s">
        <v>475</v>
      </c>
    </row>
    <row r="108" spans="2:5" x14ac:dyDescent="0.25">
      <c r="B108" s="44">
        <v>122</v>
      </c>
      <c r="C108" t="s">
        <v>263</v>
      </c>
      <c r="D108" s="27">
        <v>2.2000000000000002</v>
      </c>
      <c r="E108" t="s">
        <v>475</v>
      </c>
    </row>
    <row r="109" spans="2:5" x14ac:dyDescent="0.25">
      <c r="B109" s="44">
        <v>123</v>
      </c>
      <c r="C109" t="s">
        <v>264</v>
      </c>
      <c r="D109" s="27">
        <v>1.1000000000000001</v>
      </c>
      <c r="E109" t="s">
        <v>475</v>
      </c>
    </row>
    <row r="110" spans="2:5" x14ac:dyDescent="0.25">
      <c r="B110" s="44">
        <v>124</v>
      </c>
      <c r="C110" t="s">
        <v>265</v>
      </c>
      <c r="D110" s="27">
        <v>19</v>
      </c>
      <c r="E110" t="s">
        <v>475</v>
      </c>
    </row>
    <row r="111" spans="2:5" x14ac:dyDescent="0.25">
      <c r="B111" s="44">
        <v>126</v>
      </c>
      <c r="C111" t="s">
        <v>266</v>
      </c>
      <c r="D111" s="27">
        <v>23.6</v>
      </c>
      <c r="E111" t="s">
        <v>475</v>
      </c>
    </row>
    <row r="112" spans="2:5" x14ac:dyDescent="0.25">
      <c r="B112" s="44">
        <v>127</v>
      </c>
      <c r="C112" t="s">
        <v>267</v>
      </c>
      <c r="D112" s="27">
        <v>24.9</v>
      </c>
      <c r="E112" t="s">
        <v>475</v>
      </c>
    </row>
    <row r="113" spans="2:5" x14ac:dyDescent="0.25">
      <c r="B113" s="44">
        <v>130</v>
      </c>
      <c r="C113" t="s">
        <v>268</v>
      </c>
      <c r="D113" s="27">
        <v>35.299999999999997</v>
      </c>
      <c r="E113" t="s">
        <v>475</v>
      </c>
    </row>
    <row r="114" spans="2:5" x14ac:dyDescent="0.25">
      <c r="B114" s="44">
        <v>132</v>
      </c>
      <c r="C114" t="s">
        <v>269</v>
      </c>
      <c r="D114" s="27">
        <v>61.9</v>
      </c>
      <c r="E114" t="s">
        <v>475</v>
      </c>
    </row>
    <row r="115" spans="2:5" x14ac:dyDescent="0.25">
      <c r="B115" s="44">
        <v>136</v>
      </c>
      <c r="C115" t="s">
        <v>364</v>
      </c>
      <c r="D115" s="27">
        <v>1.7</v>
      </c>
      <c r="E115" t="s">
        <v>475</v>
      </c>
    </row>
    <row r="116" spans="2:5" x14ac:dyDescent="0.25">
      <c r="B116" s="44">
        <v>138</v>
      </c>
      <c r="C116" t="s">
        <v>270</v>
      </c>
      <c r="D116" s="27">
        <v>2.8</v>
      </c>
      <c r="E116" t="s">
        <v>475</v>
      </c>
    </row>
    <row r="117" spans="2:5" x14ac:dyDescent="0.25">
      <c r="B117" s="44">
        <v>141</v>
      </c>
      <c r="C117" t="s">
        <v>271</v>
      </c>
      <c r="D117" s="27">
        <v>4.5999999999999996</v>
      </c>
      <c r="E117" t="s">
        <v>475</v>
      </c>
    </row>
    <row r="118" spans="2:5" x14ac:dyDescent="0.25">
      <c r="B118" s="44">
        <v>143</v>
      </c>
      <c r="C118" t="s">
        <v>272</v>
      </c>
      <c r="D118" s="27">
        <v>29.7</v>
      </c>
      <c r="E118" t="s">
        <v>475</v>
      </c>
    </row>
    <row r="119" spans="2:5" x14ac:dyDescent="0.25">
      <c r="B119" s="44">
        <v>144</v>
      </c>
      <c r="C119" t="s">
        <v>365</v>
      </c>
      <c r="D119" s="27">
        <v>15</v>
      </c>
      <c r="E119" t="s">
        <v>475</v>
      </c>
    </row>
    <row r="120" spans="2:5" x14ac:dyDescent="0.25">
      <c r="B120" s="44">
        <v>147</v>
      </c>
      <c r="C120" t="s">
        <v>273</v>
      </c>
      <c r="D120" s="27">
        <v>87.2</v>
      </c>
      <c r="E120" t="s">
        <v>475</v>
      </c>
    </row>
    <row r="121" spans="2:5" x14ac:dyDescent="0.25">
      <c r="B121" s="44">
        <v>148</v>
      </c>
      <c r="C121" t="s">
        <v>274</v>
      </c>
      <c r="D121" s="27">
        <v>7.1</v>
      </c>
      <c r="E121" t="s">
        <v>475</v>
      </c>
    </row>
    <row r="122" spans="2:5" x14ac:dyDescent="0.25">
      <c r="B122" s="44">
        <v>149</v>
      </c>
      <c r="C122" t="s">
        <v>275</v>
      </c>
      <c r="D122" s="27">
        <v>14.1</v>
      </c>
      <c r="E122" t="s">
        <v>475</v>
      </c>
    </row>
    <row r="123" spans="2:5" x14ac:dyDescent="0.25">
      <c r="B123" s="44">
        <v>150</v>
      </c>
      <c r="C123" t="s">
        <v>276</v>
      </c>
      <c r="D123" s="27">
        <v>17.100000000000001</v>
      </c>
      <c r="E123" t="s">
        <v>475</v>
      </c>
    </row>
    <row r="124" spans="2:5" x14ac:dyDescent="0.25">
      <c r="B124" s="44">
        <v>152</v>
      </c>
      <c r="C124" t="s">
        <v>293</v>
      </c>
      <c r="D124" s="27">
        <v>35.4</v>
      </c>
      <c r="E124" t="s">
        <v>475</v>
      </c>
    </row>
    <row r="125" spans="2:5" x14ac:dyDescent="0.25">
      <c r="B125" s="44">
        <v>156</v>
      </c>
      <c r="C125" t="s">
        <v>277</v>
      </c>
      <c r="D125" s="27">
        <v>9.1999999999999993</v>
      </c>
      <c r="E125" t="s">
        <v>475</v>
      </c>
    </row>
    <row r="126" spans="2:5" x14ac:dyDescent="0.25">
      <c r="B126" s="44">
        <v>157</v>
      </c>
      <c r="C126" t="s">
        <v>451</v>
      </c>
      <c r="D126" s="27">
        <v>92.5</v>
      </c>
      <c r="E126" t="s">
        <v>475</v>
      </c>
    </row>
    <row r="127" spans="2:5" x14ac:dyDescent="0.25">
      <c r="B127" s="44">
        <v>158</v>
      </c>
      <c r="C127" t="s">
        <v>278</v>
      </c>
      <c r="D127" s="27">
        <v>3.3</v>
      </c>
      <c r="E127" t="s">
        <v>475</v>
      </c>
    </row>
    <row r="128" spans="2:5" x14ac:dyDescent="0.25">
      <c r="B128" s="44">
        <v>159</v>
      </c>
      <c r="C128" t="s">
        <v>366</v>
      </c>
      <c r="D128" s="27">
        <v>1.1000000000000001</v>
      </c>
      <c r="E128" t="s">
        <v>475</v>
      </c>
    </row>
    <row r="129" spans="2:5" x14ac:dyDescent="0.25">
      <c r="B129" s="44">
        <v>160</v>
      </c>
      <c r="C129" t="s">
        <v>279</v>
      </c>
      <c r="D129" s="27">
        <v>0.2</v>
      </c>
      <c r="E129" t="s">
        <v>475</v>
      </c>
    </row>
    <row r="130" spans="2:5" x14ac:dyDescent="0.25">
      <c r="B130" s="44">
        <v>161</v>
      </c>
      <c r="C130" t="s">
        <v>452</v>
      </c>
      <c r="D130" s="27">
        <v>1.6</v>
      </c>
      <c r="E130" t="s">
        <v>475</v>
      </c>
    </row>
    <row r="131" spans="2:5" x14ac:dyDescent="0.25">
      <c r="B131" s="44">
        <v>162</v>
      </c>
      <c r="C131" t="s">
        <v>453</v>
      </c>
      <c r="D131" s="27">
        <v>0.9</v>
      </c>
      <c r="E131" t="s">
        <v>475</v>
      </c>
    </row>
    <row r="132" spans="2:5" x14ac:dyDescent="0.25">
      <c r="B132" s="44">
        <v>163</v>
      </c>
      <c r="C132" t="s">
        <v>367</v>
      </c>
      <c r="D132" s="27">
        <v>3.3</v>
      </c>
      <c r="E132" t="s">
        <v>475</v>
      </c>
    </row>
    <row r="133" spans="2:5" x14ac:dyDescent="0.25">
      <c r="B133" s="44">
        <v>165</v>
      </c>
      <c r="C133" t="s">
        <v>280</v>
      </c>
      <c r="D133" s="27">
        <v>2.2999999999999998</v>
      </c>
      <c r="E133" t="s">
        <v>475</v>
      </c>
    </row>
    <row r="134" spans="2:5" x14ac:dyDescent="0.25">
      <c r="B134" s="44">
        <v>166</v>
      </c>
      <c r="C134" t="s">
        <v>281</v>
      </c>
      <c r="D134" s="27">
        <v>30.2</v>
      </c>
      <c r="E134" t="s">
        <v>475</v>
      </c>
    </row>
    <row r="135" spans="2:5" x14ac:dyDescent="0.25">
      <c r="B135" s="44">
        <v>167</v>
      </c>
      <c r="C135" t="s">
        <v>282</v>
      </c>
      <c r="D135" s="27">
        <v>105.7</v>
      </c>
      <c r="E135" t="s">
        <v>475</v>
      </c>
    </row>
    <row r="136" spans="2:5" x14ac:dyDescent="0.25">
      <c r="B136" s="44">
        <v>168</v>
      </c>
      <c r="C136" t="s">
        <v>368</v>
      </c>
      <c r="D136" s="27">
        <v>9.9</v>
      </c>
      <c r="E136" t="s">
        <v>475</v>
      </c>
    </row>
    <row r="137" spans="2:5" x14ac:dyDescent="0.25">
      <c r="B137" s="44">
        <v>170</v>
      </c>
      <c r="C137" t="s">
        <v>369</v>
      </c>
      <c r="D137" s="27">
        <v>63.1</v>
      </c>
      <c r="E137" t="s">
        <v>475</v>
      </c>
    </row>
    <row r="138" spans="2:5" x14ac:dyDescent="0.25">
      <c r="B138" s="44">
        <v>176</v>
      </c>
      <c r="C138" t="s">
        <v>370</v>
      </c>
      <c r="D138" s="27">
        <v>30.1</v>
      </c>
      <c r="E138" t="s">
        <v>475</v>
      </c>
    </row>
    <row r="139" spans="2:5" x14ac:dyDescent="0.25">
      <c r="B139" s="44">
        <v>177</v>
      </c>
      <c r="C139" t="s">
        <v>283</v>
      </c>
      <c r="D139" s="27">
        <v>0.6</v>
      </c>
      <c r="E139" t="s">
        <v>475</v>
      </c>
    </row>
    <row r="140" spans="2:5" x14ac:dyDescent="0.25">
      <c r="B140" s="44">
        <v>181</v>
      </c>
      <c r="C140" t="s">
        <v>5</v>
      </c>
      <c r="D140" s="27">
        <v>569</v>
      </c>
      <c r="E140" t="s">
        <v>475</v>
      </c>
    </row>
    <row r="141" spans="2:5" x14ac:dyDescent="0.25">
      <c r="B141" s="44">
        <v>182</v>
      </c>
      <c r="C141" t="s">
        <v>284</v>
      </c>
      <c r="D141" s="27">
        <v>13.2</v>
      </c>
      <c r="E141" t="s">
        <v>475</v>
      </c>
    </row>
    <row r="142" spans="2:5" x14ac:dyDescent="0.25">
      <c r="B142" s="44">
        <v>183</v>
      </c>
      <c r="C142" t="s">
        <v>285</v>
      </c>
      <c r="D142" s="27">
        <v>2.6</v>
      </c>
      <c r="E142" t="s">
        <v>475</v>
      </c>
    </row>
    <row r="143" spans="2:5" x14ac:dyDescent="0.25">
      <c r="B143" s="44">
        <v>185</v>
      </c>
      <c r="C143" t="s">
        <v>499</v>
      </c>
      <c r="D143" s="27">
        <v>19.7</v>
      </c>
      <c r="E143" t="s">
        <v>475</v>
      </c>
    </row>
    <row r="144" spans="2:5" x14ac:dyDescent="0.25">
      <c r="B144" s="44">
        <v>189</v>
      </c>
      <c r="C144" t="s">
        <v>7</v>
      </c>
      <c r="D144" s="27">
        <v>12.6</v>
      </c>
      <c r="E144" t="s">
        <v>475</v>
      </c>
    </row>
    <row r="145" spans="2:5" x14ac:dyDescent="0.25">
      <c r="B145" s="44">
        <v>191</v>
      </c>
      <c r="C145" t="s">
        <v>27</v>
      </c>
      <c r="D145" s="27">
        <v>3.9</v>
      </c>
      <c r="E145" t="s">
        <v>475</v>
      </c>
    </row>
    <row r="146" spans="2:5" x14ac:dyDescent="0.25">
      <c r="B146" s="44">
        <v>193</v>
      </c>
      <c r="C146" t="s">
        <v>28</v>
      </c>
      <c r="D146" s="27">
        <v>2.5</v>
      </c>
      <c r="E146" t="s">
        <v>475</v>
      </c>
    </row>
    <row r="147" spans="2:5" x14ac:dyDescent="0.25">
      <c r="B147" s="44">
        <v>197</v>
      </c>
      <c r="C147" t="s">
        <v>11</v>
      </c>
      <c r="D147" s="27">
        <v>9.6999999999999993</v>
      </c>
      <c r="E147" t="s">
        <v>475</v>
      </c>
    </row>
    <row r="148" spans="2:5" x14ac:dyDescent="0.25">
      <c r="B148" s="44">
        <v>199</v>
      </c>
      <c r="C148" t="s">
        <v>371</v>
      </c>
      <c r="D148" s="27">
        <v>9.1</v>
      </c>
      <c r="E148" t="s">
        <v>475</v>
      </c>
    </row>
    <row r="149" spans="2:5" x14ac:dyDescent="0.25">
      <c r="B149" s="44">
        <v>200</v>
      </c>
      <c r="C149" t="s">
        <v>13</v>
      </c>
      <c r="D149" s="27">
        <v>65.099999999999994</v>
      </c>
      <c r="E149" t="s">
        <v>475</v>
      </c>
    </row>
    <row r="150" spans="2:5" x14ac:dyDescent="0.25">
      <c r="B150" s="44">
        <v>203</v>
      </c>
      <c r="C150" t="s">
        <v>372</v>
      </c>
      <c r="D150" s="27">
        <v>18.899999999999999</v>
      </c>
      <c r="E150" t="s">
        <v>475</v>
      </c>
    </row>
    <row r="151" spans="2:5" x14ac:dyDescent="0.25">
      <c r="B151" s="44">
        <v>205</v>
      </c>
      <c r="C151" t="s">
        <v>286</v>
      </c>
      <c r="D151" s="27">
        <v>73</v>
      </c>
      <c r="E151" t="s">
        <v>475</v>
      </c>
    </row>
    <row r="152" spans="2:5" x14ac:dyDescent="0.25">
      <c r="B152" s="44">
        <v>206</v>
      </c>
      <c r="C152" t="s">
        <v>454</v>
      </c>
      <c r="D152" s="27">
        <v>23.1</v>
      </c>
      <c r="E152" t="s">
        <v>475</v>
      </c>
    </row>
    <row r="153" spans="2:5" x14ac:dyDescent="0.25">
      <c r="B153" s="44">
        <v>207</v>
      </c>
      <c r="C153" t="s">
        <v>296</v>
      </c>
      <c r="D153" s="27">
        <v>31.9</v>
      </c>
      <c r="E153" t="s">
        <v>475</v>
      </c>
    </row>
    <row r="154" spans="2:5" x14ac:dyDescent="0.25">
      <c r="B154" s="44">
        <v>208</v>
      </c>
      <c r="C154" t="s">
        <v>373</v>
      </c>
      <c r="D154" s="27">
        <v>6.6</v>
      </c>
      <c r="E154" t="s">
        <v>475</v>
      </c>
    </row>
    <row r="155" spans="2:5" x14ac:dyDescent="0.25">
      <c r="B155" s="44">
        <v>210</v>
      </c>
      <c r="C155" t="s">
        <v>287</v>
      </c>
      <c r="D155" s="27">
        <v>90</v>
      </c>
      <c r="E155" t="s">
        <v>475</v>
      </c>
    </row>
    <row r="156" spans="2:5" x14ac:dyDescent="0.25">
      <c r="B156" s="44">
        <v>217</v>
      </c>
      <c r="C156" t="s">
        <v>466</v>
      </c>
      <c r="D156" s="27">
        <v>154.30000000000001</v>
      </c>
      <c r="E156" t="s">
        <v>475</v>
      </c>
    </row>
    <row r="157" spans="2:5" x14ac:dyDescent="0.25">
      <c r="B157" s="44">
        <v>218</v>
      </c>
      <c r="C157" t="s">
        <v>455</v>
      </c>
      <c r="D157" s="27">
        <v>26.5</v>
      </c>
      <c r="E157" t="s">
        <v>475</v>
      </c>
    </row>
    <row r="158" spans="2:5" x14ac:dyDescent="0.25">
      <c r="B158" s="44">
        <v>219</v>
      </c>
      <c r="C158" t="s">
        <v>374</v>
      </c>
      <c r="D158" s="27">
        <v>34</v>
      </c>
      <c r="E158" t="s">
        <v>475</v>
      </c>
    </row>
    <row r="159" spans="2:5" x14ac:dyDescent="0.25">
      <c r="B159" s="44">
        <v>223</v>
      </c>
      <c r="C159" t="s">
        <v>375</v>
      </c>
      <c r="D159" s="27">
        <v>3.2</v>
      </c>
      <c r="E159" t="s">
        <v>475</v>
      </c>
    </row>
    <row r="160" spans="2:5" x14ac:dyDescent="0.25">
      <c r="B160" s="44">
        <v>225</v>
      </c>
      <c r="C160" t="s">
        <v>19</v>
      </c>
      <c r="D160" s="27">
        <v>0.8</v>
      </c>
      <c r="E160" t="s">
        <v>475</v>
      </c>
    </row>
    <row r="161" spans="2:5" x14ac:dyDescent="0.25">
      <c r="B161" s="44">
        <v>227</v>
      </c>
      <c r="C161" t="s">
        <v>20</v>
      </c>
      <c r="D161" s="27">
        <v>94.9</v>
      </c>
      <c r="E161" t="s">
        <v>475</v>
      </c>
    </row>
    <row r="162" spans="2:5" x14ac:dyDescent="0.25">
      <c r="B162" s="44">
        <v>228</v>
      </c>
      <c r="C162" t="s">
        <v>376</v>
      </c>
      <c r="D162" s="27">
        <v>16.5</v>
      </c>
      <c r="E162" t="s">
        <v>475</v>
      </c>
    </row>
    <row r="163" spans="2:5" x14ac:dyDescent="0.25">
      <c r="B163" s="44">
        <v>233</v>
      </c>
      <c r="C163" t="s">
        <v>377</v>
      </c>
      <c r="D163" s="27">
        <v>5.2</v>
      </c>
      <c r="E163" t="s">
        <v>475</v>
      </c>
    </row>
    <row r="164" spans="2:5" x14ac:dyDescent="0.25">
      <c r="B164" s="44">
        <v>236</v>
      </c>
      <c r="C164" t="s">
        <v>378</v>
      </c>
      <c r="D164" s="27">
        <v>73.5</v>
      </c>
      <c r="E164" t="s">
        <v>475</v>
      </c>
    </row>
    <row r="165" spans="2:5" x14ac:dyDescent="0.25">
      <c r="B165" s="44">
        <v>247</v>
      </c>
      <c r="C165" t="s">
        <v>22</v>
      </c>
      <c r="D165" s="27">
        <v>17.399999999999999</v>
      </c>
      <c r="E165" t="s">
        <v>475</v>
      </c>
    </row>
    <row r="166" spans="2:5" x14ac:dyDescent="0.25">
      <c r="B166" s="44">
        <v>248</v>
      </c>
      <c r="C166" t="s">
        <v>379</v>
      </c>
      <c r="D166" s="27">
        <v>52.6</v>
      </c>
      <c r="E166" t="s">
        <v>475</v>
      </c>
    </row>
    <row r="167" spans="2:5" x14ac:dyDescent="0.25">
      <c r="B167" s="44">
        <v>250</v>
      </c>
      <c r="C167" t="s">
        <v>380</v>
      </c>
      <c r="D167" s="27">
        <v>36.6</v>
      </c>
      <c r="E167" t="s">
        <v>475</v>
      </c>
    </row>
    <row r="168" spans="2:5" x14ac:dyDescent="0.25">
      <c r="B168" s="44">
        <v>252</v>
      </c>
      <c r="C168" t="s">
        <v>456</v>
      </c>
      <c r="D168" s="27">
        <v>5.4</v>
      </c>
      <c r="E168" t="s">
        <v>475</v>
      </c>
    </row>
    <row r="169" spans="2:5" x14ac:dyDescent="0.25">
      <c r="B169" s="44">
        <v>262</v>
      </c>
      <c r="C169" t="s">
        <v>500</v>
      </c>
      <c r="D169" s="27">
        <v>34.6</v>
      </c>
      <c r="E169" t="s">
        <v>475</v>
      </c>
    </row>
    <row r="170" spans="2:5" ht="14.25" customHeight="1" x14ac:dyDescent="0.25">
      <c r="B170">
        <v>62</v>
      </c>
      <c r="C170" t="s">
        <v>457</v>
      </c>
      <c r="D170" s="27">
        <v>385.2</v>
      </c>
      <c r="E170" t="s">
        <v>476</v>
      </c>
    </row>
    <row r="171" spans="2:5" x14ac:dyDescent="0.25">
      <c r="B171">
        <v>104</v>
      </c>
      <c r="C171" t="s">
        <v>291</v>
      </c>
      <c r="D171" s="27">
        <v>49.5</v>
      </c>
      <c r="E171" t="s">
        <v>476</v>
      </c>
    </row>
    <row r="172" spans="2:5" x14ac:dyDescent="0.25">
      <c r="B172">
        <v>128</v>
      </c>
      <c r="C172" t="s">
        <v>2</v>
      </c>
      <c r="D172" s="27">
        <v>19.100000000000001</v>
      </c>
      <c r="E172" t="s">
        <v>476</v>
      </c>
    </row>
    <row r="173" spans="2:5" x14ac:dyDescent="0.25">
      <c r="B173">
        <v>139</v>
      </c>
      <c r="C173" t="s">
        <v>3</v>
      </c>
      <c r="D173" s="27">
        <v>5.7</v>
      </c>
      <c r="E173" t="s">
        <v>476</v>
      </c>
    </row>
    <row r="174" spans="2:5" x14ac:dyDescent="0.25">
      <c r="B174">
        <v>140</v>
      </c>
      <c r="C174" t="s">
        <v>4</v>
      </c>
      <c r="D174" s="27">
        <v>9.1</v>
      </c>
      <c r="E174" t="s">
        <v>476</v>
      </c>
    </row>
    <row r="175" spans="2:5" x14ac:dyDescent="0.25">
      <c r="B175">
        <v>142</v>
      </c>
      <c r="C175" t="s">
        <v>292</v>
      </c>
      <c r="D175" s="27">
        <v>19.100000000000001</v>
      </c>
      <c r="E175" t="s">
        <v>476</v>
      </c>
    </row>
    <row r="176" spans="2:5" x14ac:dyDescent="0.25">
      <c r="B176">
        <v>146</v>
      </c>
      <c r="C176" t="s">
        <v>382</v>
      </c>
      <c r="D176" s="27">
        <v>1149.9000000000001</v>
      </c>
      <c r="E176" t="s">
        <v>476</v>
      </c>
    </row>
    <row r="177" spans="2:6" x14ac:dyDescent="0.25">
      <c r="B177">
        <v>151</v>
      </c>
      <c r="C177" t="s">
        <v>458</v>
      </c>
      <c r="D177" s="27">
        <v>12.1</v>
      </c>
      <c r="E177" t="s">
        <v>476</v>
      </c>
    </row>
    <row r="178" spans="2:6" x14ac:dyDescent="0.25">
      <c r="B178">
        <v>164</v>
      </c>
      <c r="C178" t="s">
        <v>294</v>
      </c>
      <c r="D178" s="27">
        <v>31.7</v>
      </c>
      <c r="E178" t="s">
        <v>476</v>
      </c>
    </row>
    <row r="179" spans="2:6" x14ac:dyDescent="0.25">
      <c r="B179">
        <v>188</v>
      </c>
      <c r="C179" t="s">
        <v>6</v>
      </c>
      <c r="D179" s="27">
        <v>134.5</v>
      </c>
      <c r="E179" t="s">
        <v>476</v>
      </c>
    </row>
    <row r="180" spans="2:6" x14ac:dyDescent="0.25">
      <c r="B180">
        <v>190</v>
      </c>
      <c r="C180" t="s">
        <v>8</v>
      </c>
      <c r="D180" s="27">
        <v>31.6</v>
      </c>
      <c r="E180" t="s">
        <v>476</v>
      </c>
    </row>
    <row r="181" spans="2:6" x14ac:dyDescent="0.25">
      <c r="B181">
        <v>192</v>
      </c>
      <c r="C181" t="s">
        <v>9</v>
      </c>
      <c r="D181" s="27">
        <v>19.2</v>
      </c>
      <c r="E181" t="s">
        <v>476</v>
      </c>
    </row>
    <row r="182" spans="2:6" x14ac:dyDescent="0.25">
      <c r="B182">
        <v>194</v>
      </c>
      <c r="C182" t="s">
        <v>10</v>
      </c>
      <c r="D182" s="27">
        <v>30.6</v>
      </c>
      <c r="E182" t="s">
        <v>476</v>
      </c>
    </row>
    <row r="183" spans="2:6" x14ac:dyDescent="0.25">
      <c r="B183">
        <v>195</v>
      </c>
      <c r="C183" t="s">
        <v>298</v>
      </c>
      <c r="D183" s="27">
        <v>62.9</v>
      </c>
      <c r="E183" t="s">
        <v>476</v>
      </c>
    </row>
    <row r="184" spans="2:6" x14ac:dyDescent="0.25">
      <c r="B184">
        <v>198</v>
      </c>
      <c r="C184" t="s">
        <v>12</v>
      </c>
      <c r="D184" s="27">
        <v>17.7</v>
      </c>
      <c r="E184" t="s">
        <v>476</v>
      </c>
    </row>
    <row r="185" spans="2:6" x14ac:dyDescent="0.25">
      <c r="B185">
        <v>201</v>
      </c>
      <c r="C185" t="s">
        <v>295</v>
      </c>
      <c r="D185" s="27">
        <v>19.399999999999999</v>
      </c>
      <c r="E185" t="s">
        <v>476</v>
      </c>
    </row>
    <row r="186" spans="2:6" x14ac:dyDescent="0.25">
      <c r="B186">
        <v>202</v>
      </c>
      <c r="C186" t="s">
        <v>384</v>
      </c>
      <c r="D186" s="27">
        <v>97.5</v>
      </c>
      <c r="E186" t="s">
        <v>476</v>
      </c>
      <c r="F186" t="s">
        <v>505</v>
      </c>
    </row>
    <row r="187" spans="2:6" x14ac:dyDescent="0.25">
      <c r="B187">
        <v>204</v>
      </c>
      <c r="C187" t="s">
        <v>14</v>
      </c>
      <c r="D187" s="27">
        <v>72.099999999999994</v>
      </c>
      <c r="E187" t="s">
        <v>476</v>
      </c>
    </row>
    <row r="188" spans="2:6" x14ac:dyDescent="0.25">
      <c r="B188">
        <v>209</v>
      </c>
      <c r="C188" t="s">
        <v>15</v>
      </c>
      <c r="D188" s="27">
        <v>30.8</v>
      </c>
      <c r="E188" t="s">
        <v>476</v>
      </c>
    </row>
    <row r="189" spans="2:6" x14ac:dyDescent="0.25">
      <c r="B189">
        <v>211</v>
      </c>
      <c r="C189" t="s">
        <v>385</v>
      </c>
      <c r="D189" s="27">
        <v>116.7</v>
      </c>
      <c r="E189" t="s">
        <v>476</v>
      </c>
    </row>
    <row r="190" spans="2:6" x14ac:dyDescent="0.25">
      <c r="B190">
        <v>212</v>
      </c>
      <c r="C190" t="s">
        <v>16</v>
      </c>
      <c r="D190" s="27">
        <v>25.7</v>
      </c>
      <c r="E190" t="s">
        <v>476</v>
      </c>
    </row>
    <row r="191" spans="2:6" x14ac:dyDescent="0.25">
      <c r="B191">
        <v>213</v>
      </c>
      <c r="C191" t="s">
        <v>17</v>
      </c>
      <c r="D191" s="27">
        <v>19.899999999999999</v>
      </c>
      <c r="E191" t="s">
        <v>476</v>
      </c>
    </row>
    <row r="192" spans="2:6" x14ac:dyDescent="0.25">
      <c r="B192">
        <v>214</v>
      </c>
      <c r="C192" t="s">
        <v>386</v>
      </c>
      <c r="D192" s="27">
        <v>65.099999999999994</v>
      </c>
      <c r="E192" t="s">
        <v>476</v>
      </c>
    </row>
    <row r="193" spans="2:5" x14ac:dyDescent="0.25">
      <c r="B193">
        <v>215</v>
      </c>
      <c r="C193" t="s">
        <v>18</v>
      </c>
      <c r="D193" s="27">
        <v>29.5</v>
      </c>
      <c r="E193" t="s">
        <v>476</v>
      </c>
    </row>
    <row r="194" spans="2:5" x14ac:dyDescent="0.25">
      <c r="B194">
        <v>216</v>
      </c>
      <c r="C194" t="s">
        <v>387</v>
      </c>
      <c r="D194" s="27">
        <v>12.3</v>
      </c>
      <c r="E194" t="s">
        <v>476</v>
      </c>
    </row>
    <row r="195" spans="2:5" x14ac:dyDescent="0.25">
      <c r="B195">
        <v>222</v>
      </c>
      <c r="C195" t="s">
        <v>459</v>
      </c>
      <c r="D195" s="27">
        <v>905.4</v>
      </c>
      <c r="E195" t="s">
        <v>476</v>
      </c>
    </row>
    <row r="196" spans="2:5" x14ac:dyDescent="0.25">
      <c r="B196">
        <v>229</v>
      </c>
      <c r="C196" t="s">
        <v>352</v>
      </c>
      <c r="D196" s="27">
        <v>98.2</v>
      </c>
      <c r="E196" t="s">
        <v>476</v>
      </c>
    </row>
    <row r="197" spans="2:5" x14ac:dyDescent="0.25">
      <c r="B197">
        <v>231</v>
      </c>
      <c r="C197" t="s">
        <v>21</v>
      </c>
      <c r="D197" s="27">
        <v>3.8</v>
      </c>
      <c r="E197" t="s">
        <v>476</v>
      </c>
    </row>
    <row r="198" spans="2:5" x14ac:dyDescent="0.25">
      <c r="B198">
        <v>242</v>
      </c>
      <c r="C198" t="s">
        <v>388</v>
      </c>
      <c r="D198" s="27">
        <v>10.4</v>
      </c>
      <c r="E198" t="s">
        <v>476</v>
      </c>
    </row>
    <row r="199" spans="2:5" x14ac:dyDescent="0.25">
      <c r="B199">
        <v>243</v>
      </c>
      <c r="C199" t="s">
        <v>297</v>
      </c>
      <c r="D199" s="27">
        <v>7.4</v>
      </c>
      <c r="E199" t="s">
        <v>476</v>
      </c>
    </row>
    <row r="200" spans="2:5" x14ac:dyDescent="0.25">
      <c r="B200">
        <v>244</v>
      </c>
      <c r="C200" t="s">
        <v>389</v>
      </c>
      <c r="D200" s="27">
        <v>24.2</v>
      </c>
      <c r="E200" t="s">
        <v>476</v>
      </c>
    </row>
    <row r="201" spans="2:5" x14ac:dyDescent="0.25">
      <c r="B201">
        <v>245</v>
      </c>
      <c r="C201" t="s">
        <v>460</v>
      </c>
      <c r="D201" s="27">
        <v>25.6</v>
      </c>
      <c r="E201" t="s">
        <v>476</v>
      </c>
    </row>
    <row r="202" spans="2:5" x14ac:dyDescent="0.25">
      <c r="B202">
        <v>249</v>
      </c>
      <c r="C202" t="s">
        <v>467</v>
      </c>
      <c r="D202" s="27">
        <v>3.9</v>
      </c>
      <c r="E202" t="s">
        <v>476</v>
      </c>
    </row>
    <row r="203" spans="2:5" x14ac:dyDescent="0.25">
      <c r="B203">
        <v>251</v>
      </c>
      <c r="C203" t="s">
        <v>23</v>
      </c>
      <c r="D203" s="27">
        <v>5.7</v>
      </c>
      <c r="E203" t="s">
        <v>476</v>
      </c>
    </row>
    <row r="204" spans="2:5" x14ac:dyDescent="0.25">
      <c r="B204">
        <v>253</v>
      </c>
      <c r="C204" t="s">
        <v>24</v>
      </c>
      <c r="D204" s="27">
        <v>4.3</v>
      </c>
      <c r="E204" t="s">
        <v>476</v>
      </c>
    </row>
    <row r="205" spans="2:5" x14ac:dyDescent="0.25">
      <c r="B205">
        <v>259</v>
      </c>
      <c r="C205" t="s">
        <v>468</v>
      </c>
      <c r="D205" s="27">
        <v>4.7</v>
      </c>
      <c r="E205" t="s">
        <v>476</v>
      </c>
    </row>
    <row r="206" spans="2:5" x14ac:dyDescent="0.25">
      <c r="B206">
        <v>260</v>
      </c>
      <c r="C206" t="s">
        <v>461</v>
      </c>
      <c r="D206" s="27">
        <v>0.5</v>
      </c>
      <c r="E206" t="s">
        <v>476</v>
      </c>
    </row>
    <row r="207" spans="2:5" x14ac:dyDescent="0.25">
      <c r="B207">
        <v>274</v>
      </c>
      <c r="C207" t="s">
        <v>25</v>
      </c>
      <c r="D207" s="27">
        <v>8.3000000000000007</v>
      </c>
      <c r="E207" t="s">
        <v>476</v>
      </c>
    </row>
    <row r="208" spans="2:5" x14ac:dyDescent="0.25">
      <c r="B208">
        <v>294</v>
      </c>
      <c r="C208" t="s">
        <v>462</v>
      </c>
      <c r="D208" s="27">
        <v>5.2</v>
      </c>
      <c r="E208" t="s">
        <v>476</v>
      </c>
    </row>
    <row r="209" spans="3:4" x14ac:dyDescent="0.25">
      <c r="C209" s="26"/>
      <c r="D209" s="25"/>
    </row>
    <row r="210" spans="3:4" x14ac:dyDescent="0.25">
      <c r="D210" s="43"/>
    </row>
  </sheetData>
  <pageMargins left="0.7" right="0.39" top="0.33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COMP PESOS</vt:lpstr>
      <vt:lpstr>COMP DIR COND (PESOS) </vt:lpstr>
      <vt:lpstr>Pasivo Total</vt:lpstr>
      <vt:lpstr>'COMP DIR COND (PESOS) '!Área_de_impresión</vt:lpstr>
      <vt:lpstr>'COMP PESOS'!Área_de_impresión</vt:lpstr>
      <vt:lpstr>'Pasivo Total'!Área_de_impresión</vt:lpstr>
      <vt:lpstr>compromisos</vt:lpstr>
      <vt:lpstr>'COMP DIR COND (PESOS) '!Títulos_a_imprimir</vt:lpstr>
      <vt:lpstr>'COMP PESOS'!Títulos_a_imprimir</vt:lpstr>
    </vt:vector>
  </TitlesOfParts>
  <Company>COMISION FEDERAL DE ELECTRICIDAD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MEJIA PONCE</dc:creator>
  <cp:lastModifiedBy>sirenia_antolin</cp:lastModifiedBy>
  <cp:lastPrinted>2014-10-27T19:36:08Z</cp:lastPrinted>
  <dcterms:created xsi:type="dcterms:W3CDTF">2011-02-25T20:16:53Z</dcterms:created>
  <dcterms:modified xsi:type="dcterms:W3CDTF">2014-10-27T19:36:57Z</dcterms:modified>
</cp:coreProperties>
</file>